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725" windowHeight="12270"/>
  </bookViews>
  <sheets>
    <sheet name="исполн 2024" sheetId="2" r:id="rId1"/>
  </sheets>
  <definedNames>
    <definedName name="_xlnm.Print_Titles" localSheetId="0">'исполн 2024'!$8:$8</definedName>
    <definedName name="_xlnm.Print_Area" localSheetId="0">'исполн 2024'!$A$1:$E$125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3" i="2" l="1"/>
  <c r="D115" i="2"/>
  <c r="D107" i="2"/>
  <c r="D99" i="2"/>
  <c r="D92" i="2"/>
  <c r="D84" i="2"/>
  <c r="D77" i="2"/>
  <c r="D70" i="2"/>
  <c r="D61" i="2" l="1"/>
  <c r="D20" i="2"/>
  <c r="E122" i="2"/>
  <c r="E121" i="2"/>
  <c r="E120" i="2"/>
  <c r="E119" i="2"/>
  <c r="E118" i="2"/>
  <c r="E117" i="2"/>
  <c r="E116" i="2"/>
  <c r="E114" i="2"/>
  <c r="E113" i="2"/>
  <c r="E112" i="2"/>
  <c r="E111" i="2"/>
  <c r="E110" i="2"/>
  <c r="E109" i="2"/>
  <c r="E108" i="2"/>
  <c r="E106" i="2"/>
  <c r="E105" i="2"/>
  <c r="E104" i="2"/>
  <c r="E103" i="2"/>
  <c r="E102" i="2"/>
  <c r="E101" i="2"/>
  <c r="E100" i="2"/>
  <c r="E98" i="2"/>
  <c r="E97" i="2"/>
  <c r="E96" i="2"/>
  <c r="E95" i="2"/>
  <c r="E94" i="2"/>
  <c r="E93" i="2"/>
  <c r="E91" i="2"/>
  <c r="E90" i="2"/>
  <c r="E89" i="2"/>
  <c r="E88" i="2"/>
  <c r="E87" i="2"/>
  <c r="E86" i="2"/>
  <c r="E85" i="2"/>
  <c r="E83" i="2"/>
  <c r="E82" i="2"/>
  <c r="E81" i="2"/>
  <c r="E80" i="2"/>
  <c r="E79" i="2"/>
  <c r="E78" i="2"/>
  <c r="E76" i="2"/>
  <c r="E75" i="2"/>
  <c r="E74" i="2"/>
  <c r="E73" i="2"/>
  <c r="E72" i="2"/>
  <c r="E71" i="2"/>
  <c r="E69" i="2"/>
  <c r="E68" i="2"/>
  <c r="E67" i="2"/>
  <c r="E66" i="2"/>
  <c r="E65" i="2"/>
  <c r="E64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19" i="2"/>
  <c r="E18" i="2"/>
  <c r="E17" i="2"/>
  <c r="E16" i="2"/>
  <c r="E15" i="2"/>
  <c r="E14" i="2"/>
  <c r="E13" i="2"/>
  <c r="E12" i="2"/>
  <c r="E11" i="2"/>
  <c r="E10" i="2"/>
  <c r="E9" i="2"/>
  <c r="E20" i="2" l="1"/>
  <c r="D38" i="2"/>
  <c r="D62" i="2" s="1"/>
  <c r="E70" i="2"/>
  <c r="E84" i="2"/>
  <c r="E99" i="2"/>
  <c r="E115" i="2"/>
  <c r="C123" i="2"/>
  <c r="E123" i="2" s="1"/>
  <c r="C115" i="2"/>
  <c r="C107" i="2"/>
  <c r="E107" i="2" s="1"/>
  <c r="C99" i="2"/>
  <c r="C92" i="2"/>
  <c r="E92" i="2" s="1"/>
  <c r="C84" i="2"/>
  <c r="C77" i="2"/>
  <c r="E77" i="2" s="1"/>
  <c r="C70" i="2"/>
  <c r="C20" i="2"/>
  <c r="C38" i="2" s="1"/>
  <c r="D125" i="2" l="1"/>
  <c r="D126" i="2" s="1"/>
  <c r="E38" i="2"/>
  <c r="C61" i="2"/>
  <c r="C62" i="2" l="1"/>
  <c r="C125" i="2" s="1"/>
  <c r="E61" i="2"/>
  <c r="E125" i="2" l="1"/>
  <c r="E62" i="2"/>
</calcChain>
</file>

<file path=xl/sharedStrings.xml><?xml version="1.0" encoding="utf-8"?>
<sst xmlns="http://schemas.openxmlformats.org/spreadsheetml/2006/main" count="135" uniqueCount="77">
  <si>
    <t>Приложение № 11</t>
  </si>
  <si>
    <t>Главный распорядитель, распорядитель</t>
  </si>
  <si>
    <t>Наименование субвенций, субсидий из краевого бюджета</t>
  </si>
  <si>
    <t>2024 г.
Сумма,
тыс. руб</t>
  </si>
  <si>
    <t>Администрация Боготольского района</t>
  </si>
  <si>
    <t xml:space="preserve">Субвенция бюджетам муниципальных образований края на осуществлениегосударственных полномочий по созданию и обеспечению деятельности комиссий по делам несовершеннолетних и защите их прав  (в соответствии с Законом края от 26 декабря 2006 года № 21-5589) </t>
  </si>
  <si>
    <t>Субвенция бюджетам  муниципальных образований края, направляемых на реализацию Закона края от 27 декабря 2005 года  № 17-4397 «О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производства»</t>
  </si>
  <si>
    <t>Субвенция бюджетам муниципальных образований края на реализацию Закона края от 19 декабря 2017 года 
№ 4-1274 «О наделении органов местного самоуправления муниципальных районов края отдельными государственными полномочиями по организации регулярных перевозок пассажиров и багажа автомобильным транспортом по межмуниципальным маршрутам регулярных перевозок»</t>
  </si>
  <si>
    <t xml:space="preserve">Субвенция бюджетам муниципальных образований края на реализацию Закона края от 1 декабря 2014 года № 7-2839 «О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услуги» 
</t>
  </si>
  <si>
    <t xml:space="preserve">Субсидия бюджетам муниципальных образований на поддержку деятельности муниципальных молодежных центров </t>
  </si>
  <si>
    <t xml:space="preserve">Субвенция бюджетам муниципальных образований 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дела, переданных органам местного самоуправления Красноярского края» 
   </t>
  </si>
  <si>
    <t xml:space="preserve">Субвенция бюджетам муниципальных образований края 
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«О присяжных заседателях федеральных судов общей юрисдикции в Российской Федерации» </t>
  </si>
  <si>
    <t xml:space="preserve"> Субвенция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районов, муниципальных и городских округов края отдельными государственными полномочиями по организации мероприятий при осуществлении деятельности по обращению с животными без владельцев» 
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</si>
  <si>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</si>
  <si>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</si>
  <si>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</si>
  <si>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</si>
  <si>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</si>
  <si>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 xml:space="preserve"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
</t>
  </si>
  <si>
    <t>Субвенция бюджетам муниципальных образований на обеспечение жилыми помещениями детей-сирот и детям,оставшихся без попечения родителей,лиц из числа детей-сирот и детей, оставшихся без попечения родителей, и достигли возраста 23 лет  (в соответствии с Законом края от24 декабря 2009г №9-4225)</t>
  </si>
  <si>
    <t>Субвенция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соотвествии с  Законом края от 20 декабря 2007 года № 4-1089)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</si>
  <si>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</si>
  <si>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Иные межбюджетные трансферты бюджетам муниципальных образований на поддержку физкультурно- спортивных клубов по месту жительства</t>
  </si>
  <si>
    <t xml:space="preserve">Субвенция бюджетам муниципальных образований на реализацию Закона края от 11 июля 2019 года № 7-2988  «О наделении органов местного самоуправления муниципальных районов, муниципальных округов и городских округов края государственными полномочиями по организации и осуществлению деятельности по опеке и попечительству в отношении совершеннолетних граждан 
по опеке и попечительству в отношении совершеннолетних граждан, а также в сфере патронажа» </t>
  </si>
  <si>
    <t>Субсидии на выполнение требований федеральных стандартов спортивной подготовки в рамках ведомственного проекта Развитие спорта высших достижений и системы подготовки спортивного резерва</t>
  </si>
  <si>
    <t>Итого по распорядителю:</t>
  </si>
  <si>
    <t>Управление образования администрации Боготольского района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</si>
  <si>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</si>
  <si>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</si>
  <si>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Субвенция бюджетам муниципальных образований края на реализацию Закона края от 27 декабря 2005 года № 17-4377 «О наделении органов местного самоуправления муниципальных районов, муниципальных округов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платы» </t>
  </si>
  <si>
    <t xml:space="preserve">Субвенция бюджетам муниципальных образований края на реализацию Закона края от 29 марта 2007 года № 22-6015 «О наделении органов местного самоуправления муниципальных районов и городских округов края государственными полномочиями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образования»  
</t>
  </si>
  <si>
    <t xml:space="preserve">Субвенция бюджетам муниципальных образований края на реализацию Закона края от 27 декабря 2005 года № 17-4379 «О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 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</si>
  <si>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</si>
  <si>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Субвенция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</si>
  <si>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 xml:space="preserve">Субсидии бюджетам муниципальных образований края на приведение зданий и сооружений общеобразовательных организаций в соответствие с требованиями законодательства 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</si>
  <si>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</si>
  <si>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</si>
  <si>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 xml:space="preserve">Субвенция бюджетам муниципальных образований края на реализацию Закона края от 19 апреля 2018 года № 5-1533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 </t>
  </si>
  <si>
    <t>Субсидии бюджетам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</t>
  </si>
  <si>
    <t xml:space="preserve"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</si>
  <si>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</si>
  <si>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образований направленных на обеспечение безопасного участия детей в дорожном движении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</si>
  <si>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</si>
  <si>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</si>
  <si>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Субсидии бюджетам муниципальных образований на (возмещение) осуществление расходов, направленных на развитие и повышение качества работы муниципальных учреждений, предоставление новых муниципальных услуг</t>
  </si>
  <si>
    <t>ВСЕГО:</t>
  </si>
  <si>
    <t>Финансовое управление администрации Боготольского района</t>
  </si>
  <si>
    <t>Александровский с/с</t>
  </si>
  <si>
    <t xml:space="preserve">Субвенция бюджетам муниципальных образований края на осуществление  первичного воинского учета органами местного самоуправления поселений, муниципальных и городских округов, в соответствии с Федеральным законом от 28 марта 1998 года № 53-ФЗ «О воинской обязанности и военной службе» </t>
  </si>
  <si>
    <t>Иные межбюджетные трансферты на обеспечение первичных мер пожарной  безопасности</t>
  </si>
  <si>
    <t>Субвенции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</si>
  <si>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</si>
  <si>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</si>
  <si>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 xml:space="preserve">Боготольский с/с </t>
  </si>
  <si>
    <t xml:space="preserve">Иные межбюджетные трансферты бюджетам муниципальных образований на реализацию проектов по решению вопросов местного значения, осуществляемых непосредственно населением на территории населенного пункта,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</t>
  </si>
  <si>
    <t>Большекосульский с/с</t>
  </si>
  <si>
    <t>Вагинский с/с</t>
  </si>
  <si>
    <t>Критовский с/с</t>
  </si>
  <si>
    <t>Краснозаводской с/с</t>
  </si>
  <si>
    <t>Чайковский с/с</t>
  </si>
  <si>
    <t>Юрьевский с/с</t>
  </si>
  <si>
    <t xml:space="preserve">Субсидии бюджетам муниципальных образований  на развитие детско-юношеского спорта в рамках ведомственного проекта «Развитие спорта высших достижений и системы подготовки спортивного резерва» </t>
  </si>
  <si>
    <t>Субсидии на создание условий для предоставления горячего питания обучающимся образовательных организаций</t>
  </si>
  <si>
    <t>Иные межбюджетные трансферты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</t>
  </si>
  <si>
    <t>Иные межбюджетные трансферты за содействие развитию налогового потенциала</t>
  </si>
  <si>
    <t>Субсидии на реализацию муниципальных программ поддержки социально ориентированных некоммерческих организаций на конкурсной основе</t>
  </si>
  <si>
    <t>Иные межбюджетные трансферты  на обустройство мест (площадки) накопления отходов потребления и (или) приобретение контейнерного оборудования</t>
  </si>
  <si>
    <t>Резервный фонд Правительства Красноярского края</t>
  </si>
  <si>
    <t>Субсидии бюджетам муниципальных образований на прилбретение автономных дымовых пожарных извещателей отдельным категориям граждан в целях оснащения ими жилых помещений</t>
  </si>
  <si>
    <t>Иные межбюджетные трансферты на ликвидацию несанкционированных свалок в рамках ведомственного проекта "Повышение уровня экологической безопасности, сохранение природных систем,биологического разнообразия</t>
  </si>
  <si>
    <t>Ежемесячное денежное вознаграждение советникам директоров по воспитанию и взаимодействию с детьми общественными объединениями государственных и муниципальных общеобразовательных учреждений</t>
  </si>
  <si>
    <t>% исполнения</t>
  </si>
  <si>
    <t>Исполнено 2024 г.
сумма,
тыс. руб</t>
  </si>
  <si>
    <t xml:space="preserve">Исполнение субвенций, субсидий и иных межбюджетных трансфертов, выделенных бюджету Боготольского района </t>
  </si>
  <si>
    <t xml:space="preserve"> по законодательству Российской Федерации и Красноярского края  за 2024 год </t>
  </si>
  <si>
    <t>к Решению районного Совета депутатов</t>
  </si>
  <si>
    <t>от 15.05.2025 № 45-435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</si>
</sst>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rgb="FF00206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6" tint="0.39997558519241921"/>
      <name val="Arial Cyr"/>
      <charset val="204"/>
    </font>
    <font>
      <sz val="8"/>
      <color theme="2"/>
      <name val="Arial Cyr"/>
      <charset val="204"/>
    </font>
    <font>
      <sz val="8"/>
      <color theme="8" tint="0.39997558519241921"/>
      <name val="Arial Cyr"/>
      <charset val="204"/>
    </font>
    <font>
      <sz val="11"/>
      <color rgb="FFFF0000"/>
      <name val="Arial Cyr"/>
      <charset val="204"/>
    </font>
    <font>
      <sz val="8"/>
      <color rgb="FFFF0000"/>
      <name val="Arial Cyr"/>
      <charset val="204"/>
    </font>
    <font>
      <sz val="8"/>
      <color theme="0"/>
      <name val="Arial Cyr"/>
      <charset val="204"/>
    </font>
    <font>
      <sz val="7"/>
      <name val="Arial Cyr"/>
      <charset val="204"/>
    </font>
    <font>
      <sz val="9"/>
      <name val="Arial Cyr"/>
      <charset val="204"/>
    </font>
    <font>
      <sz val="9"/>
      <color rgb="FFFF0000"/>
      <name val="Arial Cyr"/>
      <charset val="204"/>
    </font>
    <font>
      <sz val="9"/>
      <color theme="0"/>
      <name val="Arial Cyr"/>
      <charset val="204"/>
    </font>
    <font>
      <sz val="12"/>
      <color theme="0"/>
      <name val="Arial Cyr"/>
      <charset val="204"/>
    </font>
    <font>
      <sz val="8"/>
      <color theme="2" tint="-0.249977111117893"/>
      <name val="Arial Cyr"/>
      <charset val="204"/>
    </font>
    <font>
      <sz val="10"/>
      <color theme="2"/>
      <name val="Arial Cyr"/>
      <charset val="204"/>
    </font>
    <font>
      <b/>
      <sz val="10"/>
      <color theme="0"/>
      <name val="Times New Roman"/>
      <family val="1"/>
      <charset val="204"/>
    </font>
    <font>
      <sz val="8"/>
      <color theme="0" tint="-4.9989318521683403E-2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0"/>
      <color theme="0" tint="-0.24997711111789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6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 vertical="distributed"/>
    </xf>
    <xf numFmtId="0" fontId="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6" fillId="0" borderId="0" xfId="2" applyNumberFormat="1" applyFont="1" applyBorder="1" applyAlignment="1" applyProtection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/>
    <xf numFmtId="0" fontId="1" fillId="3" borderId="0" xfId="0" applyFont="1" applyFill="1" applyBorder="1"/>
    <xf numFmtId="4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 wrapText="1"/>
    </xf>
    <xf numFmtId="0" fontId="4" fillId="2" borderId="1" xfId="0" quotePrefix="1" applyFont="1" applyFill="1" applyBorder="1" applyAlignment="1">
      <alignment horizontal="left" vertical="top" wrapText="1"/>
    </xf>
    <xf numFmtId="0" fontId="9" fillId="2" borderId="0" xfId="0" applyFont="1" applyFill="1" applyBorder="1"/>
    <xf numFmtId="4" fontId="9" fillId="2" borderId="0" xfId="0" applyNumberFormat="1" applyFont="1" applyFill="1" applyBorder="1"/>
    <xf numFmtId="0" fontId="10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4" fontId="12" fillId="2" borderId="0" xfId="0" applyNumberFormat="1" applyFont="1" applyFill="1" applyBorder="1"/>
    <xf numFmtId="4" fontId="13" fillId="2" borderId="0" xfId="0" applyNumberFormat="1" applyFont="1" applyFill="1" applyBorder="1"/>
    <xf numFmtId="0" fontId="7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4" fontId="10" fillId="2" borderId="2" xfId="0" applyNumberFormat="1" applyFont="1" applyFill="1" applyBorder="1" applyAlignment="1">
      <alignment horizontal="left" vertical="top" wrapText="1"/>
    </xf>
    <xf numFmtId="4" fontId="10" fillId="2" borderId="2" xfId="0" applyNumberFormat="1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wrapText="1"/>
    </xf>
    <xf numFmtId="4" fontId="14" fillId="2" borderId="0" xfId="0" applyNumberFormat="1" applyFont="1" applyFill="1" applyBorder="1"/>
    <xf numFmtId="0" fontId="1" fillId="5" borderId="0" xfId="0" applyFont="1" applyFill="1" applyBorder="1"/>
    <xf numFmtId="0" fontId="10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" fontId="1" fillId="2" borderId="0" xfId="0" applyNumberFormat="1" applyFont="1" applyFill="1" applyBorder="1" applyAlignment="1">
      <alignment horizontal="left" wrapText="1"/>
    </xf>
    <xf numFmtId="164" fontId="1" fillId="2" borderId="0" xfId="0" applyNumberFormat="1" applyFont="1" applyFill="1" applyBorder="1"/>
    <xf numFmtId="0" fontId="1" fillId="2" borderId="0" xfId="0" applyFont="1" applyFill="1" applyBorder="1" applyAlignment="1">
      <alignment horizontal="left" wrapText="1"/>
    </xf>
    <xf numFmtId="4" fontId="15" fillId="2" borderId="0" xfId="0" applyNumberFormat="1" applyFont="1" applyFill="1" applyBorder="1" applyAlignment="1">
      <alignment horizontal="left" wrapText="1"/>
    </xf>
    <xf numFmtId="4" fontId="16" fillId="2" borderId="0" xfId="0" applyNumberFormat="1" applyFont="1" applyFill="1" applyBorder="1" applyAlignment="1">
      <alignment horizontal="left" wrapText="1"/>
    </xf>
    <xf numFmtId="164" fontId="13" fillId="2" borderId="0" xfId="0" applyNumberFormat="1" applyFont="1" applyFill="1" applyBorder="1"/>
    <xf numFmtId="0" fontId="13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4" fontId="17" fillId="2" borderId="0" xfId="0" applyNumberFormat="1" applyFont="1" applyFill="1" applyBorder="1" applyAlignment="1">
      <alignment horizontal="left" wrapText="1"/>
    </xf>
    <xf numFmtId="0" fontId="17" fillId="2" borderId="0" xfId="0" applyFont="1" applyFill="1" applyBorder="1"/>
    <xf numFmtId="49" fontId="17" fillId="2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8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 wrapText="1"/>
    </xf>
    <xf numFmtId="164" fontId="14" fillId="2" borderId="0" xfId="0" applyNumberFormat="1" applyFont="1" applyFill="1" applyBorder="1"/>
    <xf numFmtId="4" fontId="19" fillId="2" borderId="0" xfId="0" applyNumberFormat="1" applyFont="1" applyFill="1" applyBorder="1" applyAlignment="1">
      <alignment horizontal="left" wrapText="1"/>
    </xf>
    <xf numFmtId="4" fontId="20" fillId="2" borderId="0" xfId="0" applyNumberFormat="1" applyFont="1" applyFill="1" applyBorder="1" applyAlignment="1">
      <alignment horizontal="left" wrapText="1"/>
    </xf>
    <xf numFmtId="4" fontId="21" fillId="2" borderId="0" xfId="0" applyNumberFormat="1" applyFont="1" applyFill="1" applyBorder="1" applyAlignment="1">
      <alignment horizontal="left" wrapText="1"/>
    </xf>
    <xf numFmtId="164" fontId="22" fillId="2" borderId="0" xfId="0" applyNumberFormat="1" applyFont="1" applyFill="1" applyBorder="1"/>
    <xf numFmtId="4" fontId="17" fillId="0" borderId="0" xfId="0" applyNumberFormat="1" applyFont="1" applyBorder="1" applyAlignment="1">
      <alignment horizontal="left" wrapText="1"/>
    </xf>
    <xf numFmtId="4" fontId="23" fillId="0" borderId="0" xfId="0" applyNumberFormat="1" applyFont="1" applyBorder="1" applyAlignment="1">
      <alignment horizontal="left" wrapText="1"/>
    </xf>
    <xf numFmtId="164" fontId="23" fillId="0" borderId="0" xfId="0" applyNumberFormat="1" applyFont="1" applyBorder="1"/>
    <xf numFmtId="4" fontId="21" fillId="6" borderId="0" xfId="0" applyNumberFormat="1" applyFont="1" applyFill="1" applyBorder="1" applyAlignment="1">
      <alignment horizontal="left" wrapText="1"/>
    </xf>
    <xf numFmtId="164" fontId="22" fillId="6" borderId="0" xfId="0" applyNumberFormat="1" applyFont="1" applyFill="1" applyBorder="1"/>
    <xf numFmtId="4" fontId="17" fillId="6" borderId="0" xfId="0" applyNumberFormat="1" applyFont="1" applyFill="1" applyBorder="1" applyAlignment="1">
      <alignment horizontal="left" wrapText="1"/>
    </xf>
    <xf numFmtId="4" fontId="24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/>
    <xf numFmtId="0" fontId="13" fillId="0" borderId="0" xfId="0" applyFont="1" applyBorder="1" applyAlignment="1">
      <alignment horizontal="left" wrapText="1"/>
    </xf>
    <xf numFmtId="4" fontId="13" fillId="0" borderId="0" xfId="0" applyNumberFormat="1" applyFont="1" applyBorder="1" applyAlignment="1">
      <alignment horizontal="left" wrapText="1"/>
    </xf>
    <xf numFmtId="4" fontId="25" fillId="2" borderId="0" xfId="0" applyNumberFormat="1" applyFont="1" applyFill="1" applyBorder="1" applyAlignment="1">
      <alignment horizontal="center" wrapText="1"/>
    </xf>
    <xf numFmtId="164" fontId="17" fillId="2" borderId="0" xfId="0" applyNumberFormat="1" applyFont="1" applyFill="1" applyBorder="1"/>
    <xf numFmtId="0" fontId="2" fillId="2" borderId="1" xfId="0" quotePrefix="1" applyFont="1" applyFill="1" applyBorder="1" applyAlignment="1">
      <alignment horizontal="left" vertical="top" wrapText="1"/>
    </xf>
    <xf numFmtId="4" fontId="26" fillId="2" borderId="0" xfId="0" applyNumberFormat="1" applyFont="1" applyFill="1" applyBorder="1" applyAlignment="1">
      <alignment horizontal="left" wrapText="1"/>
    </xf>
    <xf numFmtId="0" fontId="2" fillId="0" borderId="0" xfId="0" applyFont="1" applyBorder="1" applyAlignment="1">
      <alignment horizontal="right" vertical="distributed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4" fontId="27" fillId="2" borderId="0" xfId="0" applyNumberFormat="1" applyFont="1" applyFill="1" applyBorder="1" applyAlignment="1">
      <alignment horizont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4" fontId="29" fillId="2" borderId="0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 vertical="distributed"/>
    </xf>
    <xf numFmtId="0" fontId="3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2022" xfId="1"/>
    <cellStyle name="Обычный_2022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W1160"/>
  <sheetViews>
    <sheetView tabSelected="1" view="pageBreakPreview" zoomScaleNormal="100" zoomScaleSheetLayoutView="100" workbookViewId="0">
      <selection activeCell="B3" sqref="B3:E3"/>
    </sheetView>
  </sheetViews>
  <sheetFormatPr defaultRowHeight="11.25" x14ac:dyDescent="0.2"/>
  <cols>
    <col min="1" max="1" width="16.7109375" style="1" customWidth="1"/>
    <col min="2" max="2" width="65.140625" style="57" customWidth="1"/>
    <col min="3" max="3" width="11.28515625" style="57" customWidth="1"/>
    <col min="4" max="4" width="10.7109375" style="57" customWidth="1"/>
    <col min="5" max="5" width="10.5703125" style="72" customWidth="1"/>
    <col min="6" max="6" width="0" style="2" hidden="1" customWidth="1"/>
    <col min="7" max="7" width="9.140625" style="2" customWidth="1"/>
    <col min="8" max="16384" width="9.140625" style="2"/>
  </cols>
  <sheetData>
    <row r="1" spans="1:49" ht="12.75" x14ac:dyDescent="0.2">
      <c r="B1" s="91" t="s">
        <v>0</v>
      </c>
      <c r="C1" s="91"/>
      <c r="D1" s="91"/>
      <c r="E1" s="91"/>
    </row>
    <row r="2" spans="1:49" ht="12.75" x14ac:dyDescent="0.2">
      <c r="B2" s="92" t="s">
        <v>75</v>
      </c>
      <c r="C2" s="92"/>
      <c r="D2" s="92"/>
      <c r="E2" s="92"/>
    </row>
    <row r="3" spans="1:49" ht="12.75" x14ac:dyDescent="0.2">
      <c r="B3" s="92" t="s">
        <v>76</v>
      </c>
      <c r="C3" s="92"/>
      <c r="D3" s="92"/>
      <c r="E3" s="92"/>
    </row>
    <row r="4" spans="1:49" ht="12.75" x14ac:dyDescent="0.2">
      <c r="B4" s="79"/>
      <c r="C4" s="79"/>
      <c r="D4" s="79"/>
      <c r="E4" s="79"/>
    </row>
    <row r="5" spans="1:49" ht="13.5" customHeight="1" x14ac:dyDescent="0.2">
      <c r="A5" s="3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ht="12.75" x14ac:dyDescent="0.2">
      <c r="A6" s="93" t="s">
        <v>73</v>
      </c>
      <c r="B6" s="93"/>
      <c r="C6" s="93"/>
      <c r="D6" s="93"/>
      <c r="E6" s="9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ht="12.75" x14ac:dyDescent="0.2">
      <c r="A7" s="93" t="s">
        <v>74</v>
      </c>
      <c r="B7" s="93"/>
      <c r="C7" s="93"/>
      <c r="D7" s="93"/>
      <c r="E7" s="9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ht="38.25" customHeight="1" x14ac:dyDescent="0.2">
      <c r="A8" s="6" t="s">
        <v>1</v>
      </c>
      <c r="B8" s="6" t="s">
        <v>2</v>
      </c>
      <c r="C8" s="6" t="s">
        <v>3</v>
      </c>
      <c r="D8" s="6" t="s">
        <v>72</v>
      </c>
      <c r="E8" s="6" t="s">
        <v>71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ht="51" x14ac:dyDescent="0.2">
      <c r="A9" s="94" t="s">
        <v>4</v>
      </c>
      <c r="B9" s="7" t="s">
        <v>5</v>
      </c>
      <c r="C9" s="8">
        <v>995.6</v>
      </c>
      <c r="D9" s="8">
        <v>929.61</v>
      </c>
      <c r="E9" s="8">
        <f>D9/C9*100</f>
        <v>93.371836078746483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ht="66" customHeight="1" x14ac:dyDescent="0.2">
      <c r="A10" s="95"/>
      <c r="B10" s="7" t="s">
        <v>6</v>
      </c>
      <c r="C10" s="8">
        <v>5050.2</v>
      </c>
      <c r="D10" s="8">
        <v>5032.2</v>
      </c>
      <c r="E10" s="8">
        <f t="shared" ref="E10:E62" si="0">D10/C10*100</f>
        <v>99.643578472139723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78" customHeight="1" x14ac:dyDescent="0.2">
      <c r="A11" s="95"/>
      <c r="B11" s="7" t="s">
        <v>7</v>
      </c>
      <c r="C11" s="8">
        <v>21507.4</v>
      </c>
      <c r="D11" s="8">
        <v>21496.2</v>
      </c>
      <c r="E11" s="8">
        <f t="shared" si="0"/>
        <v>99.947924900266884</v>
      </c>
      <c r="F11" s="5">
        <v>1129.0999999999999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ht="78.75" customHeight="1" x14ac:dyDescent="0.2">
      <c r="A12" s="95"/>
      <c r="B12" s="7" t="s">
        <v>8</v>
      </c>
      <c r="C12" s="8">
        <v>789</v>
      </c>
      <c r="D12" s="8">
        <v>789</v>
      </c>
      <c r="E12" s="8">
        <f t="shared" si="0"/>
        <v>100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ht="25.5" x14ac:dyDescent="0.2">
      <c r="A13" s="95"/>
      <c r="B13" s="7" t="s">
        <v>9</v>
      </c>
      <c r="C13" s="8">
        <v>300.2</v>
      </c>
      <c r="D13" s="8">
        <v>300.2</v>
      </c>
      <c r="E13" s="8">
        <f t="shared" si="0"/>
        <v>100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ht="54.75" customHeight="1" x14ac:dyDescent="0.2">
      <c r="A14" s="95"/>
      <c r="B14" s="7" t="s">
        <v>10</v>
      </c>
      <c r="C14" s="8">
        <v>30</v>
      </c>
      <c r="D14" s="8">
        <v>30</v>
      </c>
      <c r="E14" s="8">
        <f t="shared" si="0"/>
        <v>100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ht="78" customHeight="1" x14ac:dyDescent="0.2">
      <c r="A15" s="83"/>
      <c r="B15" s="7" t="s">
        <v>11</v>
      </c>
      <c r="C15" s="8">
        <v>7.9</v>
      </c>
      <c r="D15" s="8">
        <v>7.9</v>
      </c>
      <c r="E15" s="8">
        <f>D15/C15*100</f>
        <v>100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ht="80.25" customHeight="1" x14ac:dyDescent="0.2">
      <c r="A16" s="83"/>
      <c r="B16" s="7" t="s">
        <v>12</v>
      </c>
      <c r="C16" s="8">
        <v>700.9</v>
      </c>
      <c r="D16" s="8">
        <v>700.9</v>
      </c>
      <c r="E16" s="8">
        <f t="shared" si="0"/>
        <v>100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ht="30" customHeight="1" x14ac:dyDescent="0.2">
      <c r="A17" s="83"/>
      <c r="B17" s="7" t="s">
        <v>13</v>
      </c>
      <c r="C17" s="8">
        <v>254.6</v>
      </c>
      <c r="D17" s="8">
        <v>254.6</v>
      </c>
      <c r="E17" s="8">
        <f t="shared" si="0"/>
        <v>100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ht="43.5" customHeight="1" x14ac:dyDescent="0.2">
      <c r="A18" s="83"/>
      <c r="B18" s="7" t="s">
        <v>14</v>
      </c>
      <c r="C18" s="8">
        <v>38.4</v>
      </c>
      <c r="D18" s="8">
        <v>38.4</v>
      </c>
      <c r="E18" s="8">
        <f t="shared" si="0"/>
        <v>100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ht="42.75" customHeight="1" x14ac:dyDescent="0.2">
      <c r="A19" s="83"/>
      <c r="B19" s="7" t="s">
        <v>15</v>
      </c>
      <c r="C19" s="8">
        <v>610.1</v>
      </c>
      <c r="D19" s="8">
        <v>610.1</v>
      </c>
      <c r="E19" s="8">
        <f t="shared" si="0"/>
        <v>100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ht="30.75" customHeight="1" x14ac:dyDescent="0.2">
      <c r="A20" s="83"/>
      <c r="B20" s="9" t="s">
        <v>16</v>
      </c>
      <c r="C20" s="8">
        <f>138.471+435.131</f>
        <v>573.60199999999998</v>
      </c>
      <c r="D20" s="8">
        <f>138.471+435.131</f>
        <v>573.60199999999998</v>
      </c>
      <c r="E20" s="8">
        <f t="shared" si="0"/>
        <v>100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ht="54.75" customHeight="1" x14ac:dyDescent="0.2">
      <c r="A21" s="83"/>
      <c r="B21" s="77" t="s">
        <v>17</v>
      </c>
      <c r="C21" s="8">
        <v>304</v>
      </c>
      <c r="D21" s="8">
        <v>304</v>
      </c>
      <c r="E21" s="8">
        <f>D21/C21*100</f>
        <v>100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ht="88.5" customHeight="1" x14ac:dyDescent="0.2">
      <c r="A22" s="83"/>
      <c r="B22" s="7" t="s">
        <v>18</v>
      </c>
      <c r="C22" s="8">
        <v>23.2</v>
      </c>
      <c r="D22" s="8">
        <v>23.2</v>
      </c>
      <c r="E22" s="8">
        <f t="shared" si="0"/>
        <v>100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ht="54" customHeight="1" x14ac:dyDescent="0.2">
      <c r="A23" s="83"/>
      <c r="B23" s="7" t="s">
        <v>19</v>
      </c>
      <c r="C23" s="8">
        <v>205.85</v>
      </c>
      <c r="D23" s="8">
        <v>196.4</v>
      </c>
      <c r="E23" s="8">
        <f t="shared" si="0"/>
        <v>95.409278600923003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ht="54" customHeight="1" x14ac:dyDescent="0.2">
      <c r="A24" s="83"/>
      <c r="B24" s="7" t="s">
        <v>20</v>
      </c>
      <c r="C24" s="8">
        <v>3277.5</v>
      </c>
      <c r="D24" s="8">
        <v>3216.5</v>
      </c>
      <c r="E24" s="8">
        <f t="shared" si="0"/>
        <v>98.138825324180019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ht="42" customHeight="1" x14ac:dyDescent="0.2">
      <c r="A25" s="83"/>
      <c r="B25" s="10" t="s">
        <v>21</v>
      </c>
      <c r="C25" s="8">
        <v>199.5</v>
      </c>
      <c r="D25" s="8">
        <v>199.5</v>
      </c>
      <c r="E25" s="8">
        <f t="shared" si="0"/>
        <v>100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ht="42" customHeight="1" x14ac:dyDescent="0.2">
      <c r="A26" s="83"/>
      <c r="B26" s="11" t="s">
        <v>22</v>
      </c>
      <c r="C26" s="8">
        <v>161.5</v>
      </c>
      <c r="D26" s="8">
        <v>161.5</v>
      </c>
      <c r="E26" s="8">
        <f t="shared" si="0"/>
        <v>100</v>
      </c>
      <c r="F26" s="5"/>
      <c r="G26" s="5"/>
      <c r="H26" s="5"/>
      <c r="I26" s="5"/>
      <c r="J26" s="5"/>
      <c r="K26" s="12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ht="76.5" customHeight="1" x14ac:dyDescent="0.2">
      <c r="A27" s="83"/>
      <c r="B27" s="7" t="s">
        <v>23</v>
      </c>
      <c r="C27" s="8">
        <v>1500.4</v>
      </c>
      <c r="D27" s="8">
        <v>1350.49</v>
      </c>
      <c r="E27" s="8">
        <f>D27/C27*100</f>
        <v>90.008664356171693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ht="40.5" customHeight="1" x14ac:dyDescent="0.2">
      <c r="A28" s="83"/>
      <c r="B28" s="7" t="s">
        <v>24</v>
      </c>
      <c r="C28" s="8">
        <v>18.8</v>
      </c>
      <c r="D28" s="8">
        <v>18.8</v>
      </c>
      <c r="E28" s="8">
        <f t="shared" si="0"/>
        <v>100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ht="40.5" customHeight="1" x14ac:dyDescent="0.2">
      <c r="A29" s="83"/>
      <c r="B29" s="7" t="s">
        <v>61</v>
      </c>
      <c r="C29" s="8">
        <v>36.6</v>
      </c>
      <c r="D29" s="8">
        <v>36.6</v>
      </c>
      <c r="E29" s="8">
        <f t="shared" si="0"/>
        <v>100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ht="52.5" customHeight="1" x14ac:dyDescent="0.2">
      <c r="A30" s="83"/>
      <c r="B30" s="7" t="s">
        <v>63</v>
      </c>
      <c r="C30" s="8">
        <v>8680.2999999999993</v>
      </c>
      <c r="D30" s="8">
        <v>8680.2999999999993</v>
      </c>
      <c r="E30" s="8">
        <f t="shared" si="0"/>
        <v>100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ht="31.5" customHeight="1" x14ac:dyDescent="0.2">
      <c r="A31" s="83"/>
      <c r="B31" s="7" t="s">
        <v>64</v>
      </c>
      <c r="C31" s="8">
        <v>453.6</v>
      </c>
      <c r="D31" s="8">
        <v>453.6</v>
      </c>
      <c r="E31" s="8">
        <f t="shared" si="0"/>
        <v>100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ht="31.5" customHeight="1" x14ac:dyDescent="0.2">
      <c r="A32" s="83"/>
      <c r="B32" s="7" t="s">
        <v>65</v>
      </c>
      <c r="C32" s="8">
        <v>819.64</v>
      </c>
      <c r="D32" s="8">
        <v>819.6</v>
      </c>
      <c r="E32" s="8">
        <f t="shared" si="0"/>
        <v>99.995119808696515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ht="39" customHeight="1" x14ac:dyDescent="0.2">
      <c r="A33" s="83"/>
      <c r="B33" s="7" t="s">
        <v>66</v>
      </c>
      <c r="C33" s="8">
        <v>368.96</v>
      </c>
      <c r="D33" s="8">
        <v>208.46</v>
      </c>
      <c r="E33" s="8">
        <f>D33/C33*100</f>
        <v>56.499349522983522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ht="26.25" customHeight="1" x14ac:dyDescent="0.2">
      <c r="A34" s="83"/>
      <c r="B34" s="7" t="s">
        <v>67</v>
      </c>
      <c r="C34" s="8">
        <v>3474</v>
      </c>
      <c r="D34" s="8">
        <v>3474</v>
      </c>
      <c r="E34" s="8">
        <f t="shared" si="0"/>
        <v>100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ht="39.75" customHeight="1" x14ac:dyDescent="0.2">
      <c r="A35" s="83"/>
      <c r="B35" s="7" t="s">
        <v>68</v>
      </c>
      <c r="C35" s="8">
        <v>39.93</v>
      </c>
      <c r="D35" s="8">
        <v>28</v>
      </c>
      <c r="E35" s="8">
        <f t="shared" si="0"/>
        <v>70.122714750813927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ht="52.5" customHeight="1" x14ac:dyDescent="0.2">
      <c r="A36" s="83"/>
      <c r="B36" s="7" t="s">
        <v>44</v>
      </c>
      <c r="C36" s="8">
        <v>3584.8</v>
      </c>
      <c r="D36" s="8">
        <v>3584.7</v>
      </c>
      <c r="E36" s="8">
        <f t="shared" si="0"/>
        <v>99.997210444097277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ht="44.25" customHeight="1" x14ac:dyDescent="0.2">
      <c r="A37" s="83"/>
      <c r="B37" s="7" t="s">
        <v>69</v>
      </c>
      <c r="C37" s="8">
        <v>7864.05</v>
      </c>
      <c r="D37" s="8">
        <v>0</v>
      </c>
      <c r="E37" s="8">
        <f t="shared" si="0"/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s="17" customFormat="1" ht="13.5" x14ac:dyDescent="0.2">
      <c r="A38" s="13"/>
      <c r="B38" s="14" t="s">
        <v>25</v>
      </c>
      <c r="C38" s="15">
        <f>SUM(C9:C37)</f>
        <v>61870.532000000014</v>
      </c>
      <c r="D38" s="15">
        <f>SUM(D9:D37)</f>
        <v>53518.362000000001</v>
      </c>
      <c r="E38" s="15">
        <f t="shared" si="0"/>
        <v>86.500568639041262</v>
      </c>
      <c r="F38" s="5"/>
      <c r="G38" s="16"/>
      <c r="H38" s="16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ht="141.75" customHeight="1" x14ac:dyDescent="0.2">
      <c r="A39" s="87" t="s">
        <v>26</v>
      </c>
      <c r="B39" s="10" t="s">
        <v>27</v>
      </c>
      <c r="C39" s="85">
        <v>172411.1</v>
      </c>
      <c r="D39" s="85">
        <v>172302.19</v>
      </c>
      <c r="E39" s="85">
        <f>D39/C39*100</f>
        <v>99.936831213303549</v>
      </c>
      <c r="F39" s="5">
        <v>-1700.1</v>
      </c>
      <c r="G39" s="5"/>
      <c r="H39" s="5"/>
      <c r="I39" s="5"/>
      <c r="J39" s="1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ht="144.75" customHeight="1" x14ac:dyDescent="0.2">
      <c r="A40" s="88"/>
      <c r="B40" s="10" t="s">
        <v>28</v>
      </c>
      <c r="C40" s="85">
        <v>37426</v>
      </c>
      <c r="D40" s="85">
        <v>37426</v>
      </c>
      <c r="E40" s="85">
        <f t="shared" si="0"/>
        <v>100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ht="89.25" customHeight="1" x14ac:dyDescent="0.2">
      <c r="A41" s="88"/>
      <c r="B41" s="10" t="s">
        <v>29</v>
      </c>
      <c r="C41" s="18">
        <v>5876.2</v>
      </c>
      <c r="D41" s="18">
        <v>5667.48</v>
      </c>
      <c r="E41" s="8">
        <f t="shared" si="0"/>
        <v>96.448044654708823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ht="78.75" customHeight="1" x14ac:dyDescent="0.2">
      <c r="A42" s="88"/>
      <c r="B42" s="20" t="s">
        <v>30</v>
      </c>
      <c r="C42" s="85">
        <v>796.4</v>
      </c>
      <c r="D42" s="85">
        <v>25.08</v>
      </c>
      <c r="E42" s="85">
        <f t="shared" si="0"/>
        <v>3.1491712707182318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ht="102.75" customHeight="1" x14ac:dyDescent="0.2">
      <c r="A43" s="88"/>
      <c r="B43" s="10" t="s">
        <v>31</v>
      </c>
      <c r="C43" s="85">
        <v>98.6</v>
      </c>
      <c r="D43" s="85">
        <v>93.69</v>
      </c>
      <c r="E43" s="85">
        <f t="shared" si="0"/>
        <v>95.02028397565924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ht="140.25" customHeight="1" x14ac:dyDescent="0.2">
      <c r="A44" s="88"/>
      <c r="B44" s="10" t="s">
        <v>32</v>
      </c>
      <c r="C44" s="85">
        <v>19859.8</v>
      </c>
      <c r="D44" s="85">
        <v>19398.38</v>
      </c>
      <c r="E44" s="85">
        <f t="shared" si="0"/>
        <v>97.676613057533316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ht="142.5" customHeight="1" x14ac:dyDescent="0.2">
      <c r="A45" s="88"/>
      <c r="B45" s="10" t="s">
        <v>33</v>
      </c>
      <c r="C45" s="85">
        <v>18322.5</v>
      </c>
      <c r="D45" s="85">
        <v>18122.830000000002</v>
      </c>
      <c r="E45" s="85">
        <f>D45/C45*100</f>
        <v>98.910246964115174</v>
      </c>
      <c r="F45" s="5"/>
      <c r="G45" s="16"/>
      <c r="H45" s="16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ht="40.5" customHeight="1" x14ac:dyDescent="0.2">
      <c r="A46" s="80"/>
      <c r="B46" s="10" t="s">
        <v>34</v>
      </c>
      <c r="C46" s="85">
        <v>1777.5</v>
      </c>
      <c r="D46" s="85">
        <v>1777.5</v>
      </c>
      <c r="E46" s="85">
        <f t="shared" si="0"/>
        <v>100</v>
      </c>
      <c r="F46" s="21"/>
      <c r="G46" s="22"/>
      <c r="H46" s="1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ht="40.5" customHeight="1" x14ac:dyDescent="0.2">
      <c r="A47" s="80"/>
      <c r="B47" s="10" t="s">
        <v>35</v>
      </c>
      <c r="C47" s="85">
        <v>23332.2</v>
      </c>
      <c r="D47" s="85">
        <v>23239.83</v>
      </c>
      <c r="E47" s="85">
        <f t="shared" si="0"/>
        <v>99.604109342453782</v>
      </c>
      <c r="F47" s="5"/>
      <c r="G47" s="16"/>
      <c r="H47" s="1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ht="55.5" customHeight="1" x14ac:dyDescent="0.2">
      <c r="A48" s="80"/>
      <c r="B48" s="7" t="s">
        <v>36</v>
      </c>
      <c r="C48" s="85">
        <v>207.6</v>
      </c>
      <c r="D48" s="85">
        <v>207.4</v>
      </c>
      <c r="E48" s="85">
        <f t="shared" si="0"/>
        <v>99.903660886319855</v>
      </c>
      <c r="F48" s="5"/>
      <c r="G48" s="16"/>
      <c r="H48" s="16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ht="66.75" customHeight="1" x14ac:dyDescent="0.2">
      <c r="A49" s="80"/>
      <c r="B49" s="10" t="s">
        <v>37</v>
      </c>
      <c r="C49" s="85">
        <v>2726</v>
      </c>
      <c r="D49" s="85">
        <v>2725.93</v>
      </c>
      <c r="E49" s="85">
        <f t="shared" si="0"/>
        <v>99.997432134996316</v>
      </c>
      <c r="F49" s="5"/>
      <c r="G49" s="16"/>
      <c r="H49" s="1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ht="54" customHeight="1" x14ac:dyDescent="0.2">
      <c r="A50" s="80"/>
      <c r="B50" s="10" t="s">
        <v>38</v>
      </c>
      <c r="C50" s="85">
        <v>3714.3</v>
      </c>
      <c r="D50" s="85">
        <v>3264.62</v>
      </c>
      <c r="E50" s="85">
        <f t="shared" si="0"/>
        <v>87.89327733354871</v>
      </c>
      <c r="F50" s="5"/>
      <c r="G50" s="16"/>
      <c r="H50" s="1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ht="42.75" customHeight="1" x14ac:dyDescent="0.2">
      <c r="A51" s="80"/>
      <c r="B51" s="10" t="s">
        <v>39</v>
      </c>
      <c r="C51" s="85">
        <v>842</v>
      </c>
      <c r="D51" s="85">
        <v>842</v>
      </c>
      <c r="E51" s="85">
        <f>D51/C51*100</f>
        <v>100</v>
      </c>
      <c r="F51" s="5"/>
      <c r="G51" s="16"/>
      <c r="H51" s="16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ht="53.25" customHeight="1" x14ac:dyDescent="0.2">
      <c r="A52" s="80"/>
      <c r="B52" s="10" t="s">
        <v>40</v>
      </c>
      <c r="C52" s="85">
        <v>1909.21</v>
      </c>
      <c r="D52" s="85">
        <v>1909.18</v>
      </c>
      <c r="E52" s="85">
        <f t="shared" si="0"/>
        <v>99.998428669449666</v>
      </c>
      <c r="F52" s="5"/>
      <c r="G52" s="16"/>
      <c r="H52" s="16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ht="46.5" hidden="1" customHeight="1" x14ac:dyDescent="0.2">
      <c r="A53" s="80"/>
      <c r="B53" s="10" t="s">
        <v>35</v>
      </c>
      <c r="C53" s="18"/>
      <c r="D53" s="18"/>
      <c r="E53" s="8" t="e">
        <f t="shared" si="0"/>
        <v>#DIV/0!</v>
      </c>
      <c r="F53" s="5"/>
      <c r="G53" s="16"/>
      <c r="H53" s="16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ht="31.5" hidden="1" customHeight="1" x14ac:dyDescent="0.2">
      <c r="A54" s="80"/>
      <c r="B54" s="10" t="s">
        <v>41</v>
      </c>
      <c r="C54" s="18"/>
      <c r="D54" s="18"/>
      <c r="E54" s="8" t="e">
        <f t="shared" si="0"/>
        <v>#DIV/0!</v>
      </c>
      <c r="F54" s="5"/>
      <c r="G54" s="16"/>
      <c r="H54" s="1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ht="52.5" hidden="1" customHeight="1" x14ac:dyDescent="0.2">
      <c r="A55" s="80"/>
      <c r="B55" s="10"/>
      <c r="C55" s="18"/>
      <c r="D55" s="18"/>
      <c r="E55" s="8" t="e">
        <f t="shared" si="0"/>
        <v>#DIV/0!</v>
      </c>
      <c r="F55" s="5"/>
      <c r="G55" s="16"/>
      <c r="H55" s="1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ht="30.75" customHeight="1" x14ac:dyDescent="0.2">
      <c r="A56" s="80"/>
      <c r="B56" s="10" t="s">
        <v>42</v>
      </c>
      <c r="C56" s="85">
        <v>3999.6</v>
      </c>
      <c r="D56" s="85">
        <v>3999.6</v>
      </c>
      <c r="E56" s="85">
        <f t="shared" si="0"/>
        <v>100</v>
      </c>
      <c r="F56" s="5"/>
      <c r="G56" s="16"/>
      <c r="H56" s="1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ht="65.25" customHeight="1" x14ac:dyDescent="0.2">
      <c r="A57" s="80"/>
      <c r="B57" s="10" t="s">
        <v>43</v>
      </c>
      <c r="C57" s="85">
        <v>3358.9</v>
      </c>
      <c r="D57" s="85">
        <v>3292.64</v>
      </c>
      <c r="E57" s="85">
        <f>D57/C57*100</f>
        <v>98.027330376015954</v>
      </c>
      <c r="F57" s="5"/>
      <c r="G57" s="16"/>
      <c r="H57" s="1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ht="53.25" customHeight="1" x14ac:dyDescent="0.2">
      <c r="A58" s="80"/>
      <c r="B58" s="7" t="s">
        <v>44</v>
      </c>
      <c r="C58" s="85">
        <v>10064</v>
      </c>
      <c r="D58" s="85">
        <v>7233.06</v>
      </c>
      <c r="E58" s="85">
        <f t="shared" si="0"/>
        <v>71.870627980922094</v>
      </c>
      <c r="F58" s="5"/>
      <c r="G58" s="16"/>
      <c r="H58" s="1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ht="42.75" customHeight="1" x14ac:dyDescent="0.2">
      <c r="A59" s="80"/>
      <c r="B59" s="7" t="s">
        <v>70</v>
      </c>
      <c r="C59" s="85">
        <v>181.68</v>
      </c>
      <c r="D59" s="85">
        <v>178.95</v>
      </c>
      <c r="E59" s="85">
        <f t="shared" si="0"/>
        <v>98.497357992073958</v>
      </c>
      <c r="F59" s="5"/>
      <c r="G59" s="16"/>
      <c r="H59" s="16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ht="35.25" customHeight="1" x14ac:dyDescent="0.2">
      <c r="A60" s="80"/>
      <c r="B60" s="7" t="s">
        <v>62</v>
      </c>
      <c r="C60" s="85">
        <v>1423.7</v>
      </c>
      <c r="D60" s="85">
        <v>1423.7</v>
      </c>
      <c r="E60" s="85">
        <f t="shared" si="0"/>
        <v>100</v>
      </c>
      <c r="F60" s="5"/>
      <c r="G60" s="16"/>
      <c r="H60" s="1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s="17" customFormat="1" ht="19.5" customHeight="1" x14ac:dyDescent="0.2">
      <c r="A61" s="13"/>
      <c r="B61" s="14" t="s">
        <v>25</v>
      </c>
      <c r="C61" s="15">
        <f>SUM(C39:C60)</f>
        <v>308327.28999999998</v>
      </c>
      <c r="D61" s="15">
        <f>SUM(D39:D60)</f>
        <v>303130.06000000006</v>
      </c>
      <c r="E61" s="15">
        <f t="shared" si="0"/>
        <v>98.314378853717457</v>
      </c>
      <c r="F61" s="5"/>
      <c r="G61" s="16"/>
      <c r="H61" s="1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s="26" customFormat="1" ht="15.75" customHeight="1" x14ac:dyDescent="0.2">
      <c r="A62" s="23"/>
      <c r="B62" s="24" t="s">
        <v>45</v>
      </c>
      <c r="C62" s="25">
        <f>C38+C61</f>
        <v>370197.82199999999</v>
      </c>
      <c r="D62" s="25">
        <f>D38+D61</f>
        <v>356648.42200000008</v>
      </c>
      <c r="E62" s="15">
        <f t="shared" si="0"/>
        <v>96.339956856904493</v>
      </c>
      <c r="F62" s="5"/>
      <c r="G62" s="16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s="26" customFormat="1" ht="66.75" customHeight="1" x14ac:dyDescent="0.2">
      <c r="A63" s="82" t="s">
        <v>46</v>
      </c>
      <c r="B63" s="7"/>
      <c r="C63" s="25"/>
      <c r="D63" s="25"/>
      <c r="E63" s="25"/>
      <c r="F63" s="5"/>
      <c r="G63" s="16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ht="57.75" customHeight="1" x14ac:dyDescent="0.2">
      <c r="A64" s="87" t="s">
        <v>47</v>
      </c>
      <c r="B64" s="9" t="s">
        <v>48</v>
      </c>
      <c r="C64" s="8">
        <v>95.5</v>
      </c>
      <c r="D64" s="8">
        <v>95.5</v>
      </c>
      <c r="E64" s="8">
        <f>D64/C64*100</f>
        <v>100</v>
      </c>
      <c r="F64" s="5"/>
      <c r="G64" s="5"/>
      <c r="H64" s="5"/>
      <c r="I64" s="5"/>
      <c r="J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ht="29.25" customHeight="1" x14ac:dyDescent="0.2">
      <c r="A65" s="88"/>
      <c r="B65" s="9" t="s">
        <v>49</v>
      </c>
      <c r="C65" s="8">
        <v>66.7</v>
      </c>
      <c r="D65" s="8">
        <v>66.7</v>
      </c>
      <c r="E65" s="8">
        <f t="shared" ref="E65:E69" si="1">D65/C65*100</f>
        <v>100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ht="63" customHeight="1" x14ac:dyDescent="0.2">
      <c r="A66" s="88"/>
      <c r="B66" s="7" t="s">
        <v>50</v>
      </c>
      <c r="C66" s="8">
        <v>2.5</v>
      </c>
      <c r="D66" s="8">
        <v>2.5</v>
      </c>
      <c r="E66" s="8">
        <f t="shared" si="1"/>
        <v>100</v>
      </c>
      <c r="F66" s="5"/>
      <c r="G66" s="16"/>
      <c r="H66" s="1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ht="63" customHeight="1" x14ac:dyDescent="0.2">
      <c r="A67" s="80"/>
      <c r="B67" s="7" t="s">
        <v>51</v>
      </c>
      <c r="C67" s="8">
        <v>3.6440000000000001</v>
      </c>
      <c r="D67" s="8">
        <v>3</v>
      </c>
      <c r="E67" s="8">
        <f t="shared" si="1"/>
        <v>82.3271130625686</v>
      </c>
      <c r="F67" s="5"/>
      <c r="G67" s="16"/>
      <c r="H67" s="1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ht="30.75" customHeight="1" x14ac:dyDescent="0.2">
      <c r="A68" s="80"/>
      <c r="B68" s="7" t="s">
        <v>64</v>
      </c>
      <c r="C68" s="8">
        <v>5.09</v>
      </c>
      <c r="D68" s="8">
        <v>5.09</v>
      </c>
      <c r="E68" s="8">
        <f t="shared" si="1"/>
        <v>100</v>
      </c>
      <c r="F68" s="5"/>
      <c r="G68" s="16"/>
      <c r="H68" s="1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ht="44.25" customHeight="1" x14ac:dyDescent="0.2">
      <c r="A69" s="80"/>
      <c r="B69" s="7" t="s">
        <v>52</v>
      </c>
      <c r="C69" s="8">
        <v>868.18200000000002</v>
      </c>
      <c r="D69" s="8">
        <v>868.18</v>
      </c>
      <c r="E69" s="8">
        <f t="shared" si="1"/>
        <v>99.999769633556085</v>
      </c>
      <c r="F69" s="5"/>
      <c r="G69" s="16"/>
      <c r="H69" s="16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s="17" customFormat="1" ht="13.5" x14ac:dyDescent="0.2">
      <c r="A70" s="27"/>
      <c r="B70" s="14" t="s">
        <v>25</v>
      </c>
      <c r="C70" s="15">
        <f>SUM(C64:C69)</f>
        <v>1041.616</v>
      </c>
      <c r="D70" s="15">
        <f>SUM(D64:D69)</f>
        <v>1040.97</v>
      </c>
      <c r="E70" s="15">
        <f>D70/C70*100</f>
        <v>99.937980983395036</v>
      </c>
      <c r="F70" s="5"/>
      <c r="G70" s="16"/>
      <c r="H70" s="1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ht="67.5" customHeight="1" x14ac:dyDescent="0.2">
      <c r="A71" s="87" t="s">
        <v>53</v>
      </c>
      <c r="B71" s="9" t="s">
        <v>48</v>
      </c>
      <c r="C71" s="8">
        <v>619.70000000000005</v>
      </c>
      <c r="D71" s="8">
        <v>619.70000000000005</v>
      </c>
      <c r="E71" s="8">
        <f t="shared" ref="E71:E75" si="2">D71/C71*100</f>
        <v>100</v>
      </c>
      <c r="F71" s="5"/>
      <c r="G71" s="28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ht="30" customHeight="1" x14ac:dyDescent="0.2">
      <c r="A72" s="88"/>
      <c r="B72" s="9" t="s">
        <v>49</v>
      </c>
      <c r="C72" s="8">
        <v>427.8</v>
      </c>
      <c r="D72" s="8">
        <v>427.8</v>
      </c>
      <c r="E72" s="8">
        <f t="shared" si="2"/>
        <v>100</v>
      </c>
      <c r="F72" s="5"/>
      <c r="G72" s="28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ht="64.5" customHeight="1" x14ac:dyDescent="0.2">
      <c r="A73" s="88"/>
      <c r="B73" s="7" t="s">
        <v>50</v>
      </c>
      <c r="C73" s="8">
        <v>15.7</v>
      </c>
      <c r="D73" s="8">
        <v>15.7</v>
      </c>
      <c r="E73" s="8">
        <f t="shared" si="2"/>
        <v>100</v>
      </c>
      <c r="F73" s="5"/>
      <c r="G73" s="16"/>
      <c r="H73" s="1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ht="77.25" customHeight="1" x14ac:dyDescent="0.2">
      <c r="A74" s="80"/>
      <c r="B74" s="7" t="s">
        <v>54</v>
      </c>
      <c r="C74" s="8">
        <v>490</v>
      </c>
      <c r="D74" s="8">
        <v>490</v>
      </c>
      <c r="E74" s="8">
        <f t="shared" si="2"/>
        <v>100</v>
      </c>
      <c r="F74" s="5"/>
      <c r="G74" s="16"/>
      <c r="H74" s="1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ht="31.5" customHeight="1" x14ac:dyDescent="0.2">
      <c r="A75" s="80"/>
      <c r="B75" s="7" t="s">
        <v>64</v>
      </c>
      <c r="C75" s="8">
        <v>152.03</v>
      </c>
      <c r="D75" s="8">
        <v>152.03</v>
      </c>
      <c r="E75" s="8">
        <f t="shared" si="2"/>
        <v>100</v>
      </c>
      <c r="F75" s="5"/>
      <c r="G75" s="16"/>
      <c r="H75" s="1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ht="45" customHeight="1" x14ac:dyDescent="0.2">
      <c r="A76" s="80"/>
      <c r="B76" s="7" t="s">
        <v>52</v>
      </c>
      <c r="C76" s="8">
        <v>1749</v>
      </c>
      <c r="D76" s="8">
        <v>1749</v>
      </c>
      <c r="E76" s="8">
        <f>D76/C76*100</f>
        <v>100</v>
      </c>
      <c r="F76" s="5"/>
      <c r="G76" s="16"/>
      <c r="H76" s="1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s="17" customFormat="1" ht="13.5" x14ac:dyDescent="0.2">
      <c r="A77" s="27"/>
      <c r="B77" s="14" t="s">
        <v>25</v>
      </c>
      <c r="C77" s="15">
        <f>SUM(C71:C76)</f>
        <v>3454.23</v>
      </c>
      <c r="D77" s="15">
        <f>SUM(D71:D76)</f>
        <v>3454.23</v>
      </c>
      <c r="E77" s="15">
        <f t="shared" ref="E77:E81" si="3">D77/C77*100</f>
        <v>100</v>
      </c>
      <c r="F77" s="5"/>
      <c r="G77" s="16"/>
      <c r="H77" s="1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ht="51" x14ac:dyDescent="0.2">
      <c r="A78" s="87" t="s">
        <v>55</v>
      </c>
      <c r="B78" s="9" t="s">
        <v>48</v>
      </c>
      <c r="C78" s="8">
        <v>217</v>
      </c>
      <c r="D78" s="8">
        <v>217</v>
      </c>
      <c r="E78" s="8">
        <f t="shared" si="3"/>
        <v>100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ht="33.75" customHeight="1" x14ac:dyDescent="0.2">
      <c r="A79" s="88"/>
      <c r="B79" s="9" t="s">
        <v>49</v>
      </c>
      <c r="C79" s="8">
        <v>212.2</v>
      </c>
      <c r="D79" s="8">
        <v>212.2</v>
      </c>
      <c r="E79" s="8">
        <f t="shared" si="3"/>
        <v>100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ht="63.75" customHeight="1" x14ac:dyDescent="0.2">
      <c r="A80" s="88"/>
      <c r="B80" s="7" t="s">
        <v>50</v>
      </c>
      <c r="C80" s="8">
        <v>7.8</v>
      </c>
      <c r="D80" s="8">
        <v>7.8</v>
      </c>
      <c r="E80" s="8">
        <f t="shared" si="3"/>
        <v>100</v>
      </c>
      <c r="F80" s="5"/>
      <c r="G80" s="16"/>
      <c r="H80" s="1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ht="63.75" customHeight="1" x14ac:dyDescent="0.2">
      <c r="A81" s="80"/>
      <c r="B81" s="7" t="s">
        <v>51</v>
      </c>
      <c r="C81" s="8">
        <v>15.669</v>
      </c>
      <c r="D81" s="8">
        <v>11.61</v>
      </c>
      <c r="E81" s="8">
        <f t="shared" si="3"/>
        <v>74.095347501435953</v>
      </c>
      <c r="F81" s="5"/>
      <c r="G81" s="16"/>
      <c r="H81" s="16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ht="30.75" customHeight="1" x14ac:dyDescent="0.2">
      <c r="A82" s="80"/>
      <c r="B82" s="7" t="s">
        <v>64</v>
      </c>
      <c r="C82" s="8">
        <v>93.08</v>
      </c>
      <c r="D82" s="8">
        <v>93.08</v>
      </c>
      <c r="E82" s="8">
        <f>D82/C82*100</f>
        <v>100</v>
      </c>
      <c r="F82" s="5"/>
      <c r="G82" s="16"/>
      <c r="H82" s="16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ht="43.5" customHeight="1" x14ac:dyDescent="0.2">
      <c r="A83" s="80"/>
      <c r="B83" s="7" t="s">
        <v>52</v>
      </c>
      <c r="C83" s="8">
        <v>1160</v>
      </c>
      <c r="D83" s="8">
        <v>1160</v>
      </c>
      <c r="E83" s="8">
        <f t="shared" ref="E83:E87" si="4">D83/C83*100</f>
        <v>100</v>
      </c>
      <c r="F83" s="5"/>
      <c r="G83" s="16"/>
      <c r="H83" s="16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s="17" customFormat="1" ht="13.5" x14ac:dyDescent="0.2">
      <c r="A84" s="29"/>
      <c r="B84" s="13" t="s">
        <v>25</v>
      </c>
      <c r="C84" s="15">
        <f>SUM(C78:C83)</f>
        <v>1705.749</v>
      </c>
      <c r="D84" s="15">
        <f>SUM(D78:D83)</f>
        <v>1701.69</v>
      </c>
      <c r="E84" s="15">
        <f t="shared" si="4"/>
        <v>99.762040018783537</v>
      </c>
      <c r="F84" s="5"/>
      <c r="G84" s="16"/>
      <c r="H84" s="16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ht="51" x14ac:dyDescent="0.2">
      <c r="A85" s="87" t="s">
        <v>56</v>
      </c>
      <c r="B85" s="9" t="s">
        <v>48</v>
      </c>
      <c r="C85" s="8">
        <v>185.9</v>
      </c>
      <c r="D85" s="8">
        <v>185.9</v>
      </c>
      <c r="E85" s="8">
        <f t="shared" si="4"/>
        <v>100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:49" ht="34.5" customHeight="1" x14ac:dyDescent="0.2">
      <c r="A86" s="88"/>
      <c r="B86" s="9" t="s">
        <v>49</v>
      </c>
      <c r="C86" s="8">
        <v>150.9</v>
      </c>
      <c r="D86" s="8">
        <v>150.9</v>
      </c>
      <c r="E86" s="8">
        <f t="shared" si="4"/>
        <v>100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:49" ht="63.75" x14ac:dyDescent="0.2">
      <c r="A87" s="88"/>
      <c r="B87" s="7" t="s">
        <v>50</v>
      </c>
      <c r="C87" s="8">
        <v>5.5</v>
      </c>
      <c r="D87" s="8">
        <v>5.5</v>
      </c>
      <c r="E87" s="8">
        <f t="shared" si="4"/>
        <v>100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:49" ht="63.75" x14ac:dyDescent="0.2">
      <c r="A88" s="80"/>
      <c r="B88" s="7" t="s">
        <v>51</v>
      </c>
      <c r="C88" s="8">
        <v>18.949000000000002</v>
      </c>
      <c r="D88" s="8">
        <v>18.95</v>
      </c>
      <c r="E88" s="8">
        <f>D88/C88*100</f>
        <v>100.00527732334159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:49" ht="76.5" x14ac:dyDescent="0.2">
      <c r="A89" s="80"/>
      <c r="B89" s="7" t="s">
        <v>54</v>
      </c>
      <c r="C89" s="8">
        <v>257</v>
      </c>
      <c r="D89" s="8">
        <v>257</v>
      </c>
      <c r="E89" s="8">
        <f t="shared" ref="E89:E93" si="5">D89/C89*100</f>
        <v>100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:49" ht="34.5" customHeight="1" x14ac:dyDescent="0.2">
      <c r="A90" s="80"/>
      <c r="B90" s="7" t="s">
        <v>64</v>
      </c>
      <c r="C90" s="8">
        <v>17.75</v>
      </c>
      <c r="D90" s="8">
        <v>17.75</v>
      </c>
      <c r="E90" s="8">
        <f t="shared" si="5"/>
        <v>100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:49" ht="38.25" x14ac:dyDescent="0.2">
      <c r="A91" s="80"/>
      <c r="B91" s="7" t="s">
        <v>52</v>
      </c>
      <c r="C91" s="8">
        <v>790</v>
      </c>
      <c r="D91" s="8">
        <v>790</v>
      </c>
      <c r="E91" s="8">
        <f t="shared" si="5"/>
        <v>100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:49" s="17" customFormat="1" ht="13.5" x14ac:dyDescent="0.2">
      <c r="A92" s="29"/>
      <c r="B92" s="13" t="s">
        <v>25</v>
      </c>
      <c r="C92" s="15">
        <f>SUM(C85:C91)</f>
        <v>1425.999</v>
      </c>
      <c r="D92" s="15">
        <f>SUM(D85:D91)</f>
        <v>1426</v>
      </c>
      <c r="E92" s="15">
        <f t="shared" si="5"/>
        <v>100.00007012627638</v>
      </c>
      <c r="F92" s="5"/>
      <c r="G92" s="16"/>
      <c r="H92" s="1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ht="55.5" customHeight="1" x14ac:dyDescent="0.2">
      <c r="A93" s="89" t="s">
        <v>57</v>
      </c>
      <c r="B93" s="9" t="s">
        <v>48</v>
      </c>
      <c r="C93" s="8">
        <v>216.9</v>
      </c>
      <c r="D93" s="8">
        <v>216.9</v>
      </c>
      <c r="E93" s="8">
        <f t="shared" si="5"/>
        <v>100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ht="39.75" customHeight="1" x14ac:dyDescent="0.2">
      <c r="A94" s="90"/>
      <c r="B94" s="9" t="s">
        <v>49</v>
      </c>
      <c r="C94" s="8">
        <v>222.6</v>
      </c>
      <c r="D94" s="8">
        <v>222.6</v>
      </c>
      <c r="E94" s="8">
        <f>D94/C94*100</f>
        <v>100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ht="67.5" customHeight="1" x14ac:dyDescent="0.2">
      <c r="A95" s="90"/>
      <c r="B95" s="7" t="s">
        <v>50</v>
      </c>
      <c r="C95" s="8">
        <v>8.1999999999999993</v>
      </c>
      <c r="D95" s="8">
        <v>8.1999999999999993</v>
      </c>
      <c r="E95" s="8">
        <f t="shared" ref="E95:E99" si="6">D95/C95*100</f>
        <v>100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ht="67.5" customHeight="1" x14ac:dyDescent="0.2">
      <c r="A96" s="81"/>
      <c r="B96" s="7" t="s">
        <v>51</v>
      </c>
      <c r="C96" s="8">
        <v>30.974</v>
      </c>
      <c r="D96" s="8">
        <v>22.95</v>
      </c>
      <c r="E96" s="8">
        <f t="shared" si="6"/>
        <v>74.09440175631174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ht="33" customHeight="1" x14ac:dyDescent="0.2">
      <c r="A97" s="81"/>
      <c r="B97" s="7" t="s">
        <v>64</v>
      </c>
      <c r="C97" s="8">
        <v>42.93</v>
      </c>
      <c r="D97" s="8">
        <v>42.93</v>
      </c>
      <c r="E97" s="8">
        <f t="shared" si="6"/>
        <v>100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</row>
    <row r="98" spans="1:49" ht="45.75" customHeight="1" x14ac:dyDescent="0.2">
      <c r="A98" s="81"/>
      <c r="B98" s="7" t="s">
        <v>52</v>
      </c>
      <c r="C98" s="8">
        <v>1700</v>
      </c>
      <c r="D98" s="8">
        <v>1700</v>
      </c>
      <c r="E98" s="8">
        <f t="shared" si="6"/>
        <v>100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</row>
    <row r="99" spans="1:49" s="17" customFormat="1" ht="13.5" x14ac:dyDescent="0.2">
      <c r="A99" s="29"/>
      <c r="B99" s="14" t="s">
        <v>25</v>
      </c>
      <c r="C99" s="15">
        <f>SUM(C93:C98)</f>
        <v>2221.6039999999998</v>
      </c>
      <c r="D99" s="15">
        <f>SUM(D93:D98)</f>
        <v>2213.58</v>
      </c>
      <c r="E99" s="15">
        <f t="shared" si="6"/>
        <v>99.638819519590356</v>
      </c>
      <c r="F99" s="5"/>
      <c r="G99" s="16"/>
      <c r="H99" s="16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ht="51" x14ac:dyDescent="0.2">
      <c r="A100" s="87" t="s">
        <v>58</v>
      </c>
      <c r="B100" s="9" t="s">
        <v>48</v>
      </c>
      <c r="C100" s="8">
        <v>185.9</v>
      </c>
      <c r="D100" s="8">
        <v>185.9</v>
      </c>
      <c r="E100" s="8">
        <f>D100/C100*100</f>
        <v>100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</row>
    <row r="101" spans="1:49" ht="36.75" customHeight="1" x14ac:dyDescent="0.2">
      <c r="A101" s="88"/>
      <c r="B101" s="9" t="s">
        <v>49</v>
      </c>
      <c r="C101" s="8">
        <v>203.7</v>
      </c>
      <c r="D101" s="8">
        <v>203.7</v>
      </c>
      <c r="E101" s="8">
        <f t="shared" ref="E101:E105" si="7">D101/C101*100</f>
        <v>100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</row>
    <row r="102" spans="1:49" ht="69" customHeight="1" x14ac:dyDescent="0.2">
      <c r="A102" s="88"/>
      <c r="B102" s="7" t="s">
        <v>50</v>
      </c>
      <c r="C102" s="8">
        <v>7.5</v>
      </c>
      <c r="D102" s="8">
        <v>7.5</v>
      </c>
      <c r="E102" s="8">
        <f t="shared" si="7"/>
        <v>100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</row>
    <row r="103" spans="1:49" ht="69" customHeight="1" x14ac:dyDescent="0.2">
      <c r="A103" s="80"/>
      <c r="B103" s="7" t="s">
        <v>51</v>
      </c>
      <c r="C103" s="8">
        <v>32.795999999999999</v>
      </c>
      <c r="D103" s="8">
        <v>24.3</v>
      </c>
      <c r="E103" s="8">
        <f t="shared" si="7"/>
        <v>74.09440175631174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</row>
    <row r="104" spans="1:49" ht="80.25" customHeight="1" x14ac:dyDescent="0.2">
      <c r="A104" s="80"/>
      <c r="B104" s="7" t="s">
        <v>54</v>
      </c>
      <c r="C104" s="8">
        <v>400</v>
      </c>
      <c r="D104" s="8">
        <v>400</v>
      </c>
      <c r="E104" s="8">
        <f t="shared" si="7"/>
        <v>100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</row>
    <row r="105" spans="1:49" ht="29.25" customHeight="1" x14ac:dyDescent="0.2">
      <c r="A105" s="80"/>
      <c r="B105" s="7" t="s">
        <v>64</v>
      </c>
      <c r="C105" s="8">
        <v>52.73</v>
      </c>
      <c r="D105" s="8">
        <v>52.73</v>
      </c>
      <c r="E105" s="8">
        <f t="shared" si="7"/>
        <v>100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</row>
    <row r="106" spans="1:49" ht="42.75" customHeight="1" x14ac:dyDescent="0.2">
      <c r="A106" s="80"/>
      <c r="B106" s="7" t="s">
        <v>52</v>
      </c>
      <c r="C106" s="8">
        <v>1507</v>
      </c>
      <c r="D106" s="8">
        <v>1507</v>
      </c>
      <c r="E106" s="8">
        <f>D106/C106*100</f>
        <v>100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</row>
    <row r="107" spans="1:49" s="17" customFormat="1" ht="13.5" x14ac:dyDescent="0.2">
      <c r="A107" s="29"/>
      <c r="B107" s="14" t="s">
        <v>25</v>
      </c>
      <c r="C107" s="15">
        <f>SUM(C100:C106)</f>
        <v>2389.6260000000002</v>
      </c>
      <c r="D107" s="15">
        <f>SUM(D100:D106)</f>
        <v>2381.13</v>
      </c>
      <c r="E107" s="15">
        <f t="shared" ref="E107:E111" si="8">D107/C107*100</f>
        <v>99.644463192148052</v>
      </c>
      <c r="F107" s="5"/>
      <c r="G107" s="16"/>
      <c r="H107" s="16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</row>
    <row r="108" spans="1:49" ht="53.25" customHeight="1" x14ac:dyDescent="0.2">
      <c r="A108" s="87" t="s">
        <v>59</v>
      </c>
      <c r="B108" s="9" t="s">
        <v>48</v>
      </c>
      <c r="C108" s="8">
        <v>93</v>
      </c>
      <c r="D108" s="8">
        <v>93</v>
      </c>
      <c r="E108" s="8">
        <f t="shared" si="8"/>
        <v>100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</row>
    <row r="109" spans="1:49" ht="38.25" customHeight="1" x14ac:dyDescent="0.2">
      <c r="A109" s="88"/>
      <c r="B109" s="9" t="s">
        <v>49</v>
      </c>
      <c r="C109" s="8">
        <v>97.6</v>
      </c>
      <c r="D109" s="8">
        <v>97.6</v>
      </c>
      <c r="E109" s="8">
        <f t="shared" si="8"/>
        <v>100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</row>
    <row r="110" spans="1:49" ht="67.5" customHeight="1" x14ac:dyDescent="0.2">
      <c r="A110" s="88"/>
      <c r="B110" s="7" t="s">
        <v>50</v>
      </c>
      <c r="C110" s="8">
        <v>3.6</v>
      </c>
      <c r="D110" s="8">
        <v>3.6</v>
      </c>
      <c r="E110" s="8">
        <f t="shared" si="8"/>
        <v>100</v>
      </c>
      <c r="F110" s="5"/>
      <c r="G110" s="16"/>
      <c r="H110" s="1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</row>
    <row r="111" spans="1:49" ht="67.5" customHeight="1" x14ac:dyDescent="0.2">
      <c r="A111" s="80"/>
      <c r="B111" s="7" t="s">
        <v>51</v>
      </c>
      <c r="C111" s="8">
        <v>3.6440000000000001</v>
      </c>
      <c r="D111" s="8">
        <v>2.7</v>
      </c>
      <c r="E111" s="8">
        <f t="shared" si="8"/>
        <v>74.09440175631174</v>
      </c>
      <c r="F111" s="5"/>
      <c r="G111" s="16"/>
      <c r="H111" s="1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</row>
    <row r="112" spans="1:49" ht="78.75" customHeight="1" x14ac:dyDescent="0.2">
      <c r="A112" s="80"/>
      <c r="B112" s="7" t="s">
        <v>54</v>
      </c>
      <c r="C112" s="8">
        <v>392</v>
      </c>
      <c r="D112" s="8">
        <v>392</v>
      </c>
      <c r="E112" s="8">
        <f>D112/C112*100</f>
        <v>100</v>
      </c>
      <c r="F112" s="5"/>
      <c r="G112" s="16"/>
      <c r="H112" s="1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</row>
    <row r="113" spans="1:49" ht="27.75" customHeight="1" x14ac:dyDescent="0.2">
      <c r="A113" s="80"/>
      <c r="B113" s="7" t="s">
        <v>64</v>
      </c>
      <c r="C113" s="8">
        <v>36.49</v>
      </c>
      <c r="D113" s="8">
        <v>36.49</v>
      </c>
      <c r="E113" s="8">
        <f t="shared" ref="E113:E117" si="9">D113/C113*100</f>
        <v>100</v>
      </c>
      <c r="F113" s="5"/>
      <c r="G113" s="16"/>
      <c r="H113" s="1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</row>
    <row r="114" spans="1:49" ht="44.25" customHeight="1" x14ac:dyDescent="0.2">
      <c r="A114" s="80"/>
      <c r="B114" s="7" t="s">
        <v>52</v>
      </c>
      <c r="C114" s="8">
        <v>915.97699999999998</v>
      </c>
      <c r="D114" s="8">
        <v>807.5</v>
      </c>
      <c r="E114" s="8">
        <f t="shared" si="9"/>
        <v>88.157235389098204</v>
      </c>
      <c r="F114" s="5"/>
      <c r="G114" s="16"/>
      <c r="H114" s="1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</row>
    <row r="115" spans="1:49" s="17" customFormat="1" ht="13.5" x14ac:dyDescent="0.2">
      <c r="A115" s="29"/>
      <c r="B115" s="14" t="s">
        <v>25</v>
      </c>
      <c r="C115" s="15">
        <f>SUM(C108:C114)</f>
        <v>1542.3110000000001</v>
      </c>
      <c r="D115" s="15">
        <f>SUM(D108:D114)</f>
        <v>1432.8899999999999</v>
      </c>
      <c r="E115" s="15">
        <f t="shared" si="9"/>
        <v>92.905386786452254</v>
      </c>
      <c r="F115" s="5"/>
      <c r="G115" s="16"/>
      <c r="H115" s="1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</row>
    <row r="116" spans="1:49" ht="51" x14ac:dyDescent="0.2">
      <c r="A116" s="87" t="s">
        <v>60</v>
      </c>
      <c r="B116" s="9" t="s">
        <v>48</v>
      </c>
      <c r="C116" s="8">
        <v>154.9</v>
      </c>
      <c r="D116" s="8">
        <v>154.9</v>
      </c>
      <c r="E116" s="8">
        <f t="shared" si="9"/>
        <v>100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</row>
    <row r="117" spans="1:49" ht="34.5" customHeight="1" x14ac:dyDescent="0.2">
      <c r="A117" s="88"/>
      <c r="B117" s="9" t="s">
        <v>49</v>
      </c>
      <c r="C117" s="8">
        <v>160</v>
      </c>
      <c r="D117" s="8">
        <v>160</v>
      </c>
      <c r="E117" s="8">
        <f t="shared" si="9"/>
        <v>100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</row>
    <row r="118" spans="1:49" ht="69" customHeight="1" x14ac:dyDescent="0.2">
      <c r="A118" s="88"/>
      <c r="B118" s="7" t="s">
        <v>50</v>
      </c>
      <c r="C118" s="8">
        <v>5.9</v>
      </c>
      <c r="D118" s="8">
        <v>5.9</v>
      </c>
      <c r="E118" s="8">
        <f>D118/C118*100</f>
        <v>100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</row>
    <row r="119" spans="1:49" ht="69" customHeight="1" x14ac:dyDescent="0.2">
      <c r="A119" s="80"/>
      <c r="B119" s="7" t="s">
        <v>51</v>
      </c>
      <c r="C119" s="8">
        <v>16.398</v>
      </c>
      <c r="D119" s="8">
        <v>12.15</v>
      </c>
      <c r="E119" s="8">
        <f t="shared" ref="E119:E125" si="10">D119/C119*100</f>
        <v>74.09440175631174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</row>
    <row r="120" spans="1:49" ht="82.5" customHeight="1" x14ac:dyDescent="0.2">
      <c r="A120" s="80"/>
      <c r="B120" s="7" t="s">
        <v>54</v>
      </c>
      <c r="C120" s="8">
        <v>330</v>
      </c>
      <c r="D120" s="8">
        <v>330</v>
      </c>
      <c r="E120" s="8">
        <f t="shared" si="10"/>
        <v>100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</row>
    <row r="121" spans="1:49" ht="33" customHeight="1" x14ac:dyDescent="0.2">
      <c r="A121" s="80"/>
      <c r="B121" s="7" t="s">
        <v>64</v>
      </c>
      <c r="C121" s="8">
        <v>53.5</v>
      </c>
      <c r="D121" s="8">
        <v>53.5</v>
      </c>
      <c r="E121" s="8">
        <f t="shared" si="10"/>
        <v>100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</row>
    <row r="122" spans="1:49" ht="45" customHeight="1" x14ac:dyDescent="0.2">
      <c r="A122" s="80"/>
      <c r="B122" s="7" t="s">
        <v>52</v>
      </c>
      <c r="C122" s="8">
        <v>618.79999999999995</v>
      </c>
      <c r="D122" s="8">
        <v>581.66999999999996</v>
      </c>
      <c r="E122" s="8">
        <f t="shared" si="10"/>
        <v>93.999676793794436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</row>
    <row r="123" spans="1:49" s="17" customFormat="1" ht="14.25" thickBot="1" x14ac:dyDescent="0.25">
      <c r="A123" s="30"/>
      <c r="B123" s="7"/>
      <c r="C123" s="15">
        <f>SUM(C116:C122)</f>
        <v>1339.498</v>
      </c>
      <c r="D123" s="15">
        <f>SUM(D116:D122)</f>
        <v>1298.1199999999999</v>
      </c>
      <c r="E123" s="15">
        <f t="shared" si="10"/>
        <v>96.910932304490188</v>
      </c>
      <c r="F123" s="5"/>
      <c r="G123" s="31"/>
      <c r="H123" s="32"/>
      <c r="I123" s="32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</row>
    <row r="124" spans="1:49" ht="2.25" hidden="1" customHeight="1" x14ac:dyDescent="0.2">
      <c r="A124" s="33"/>
      <c r="B124" s="34" t="s">
        <v>25</v>
      </c>
      <c r="C124" s="35"/>
      <c r="D124" s="35"/>
      <c r="E124" s="36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</row>
    <row r="125" spans="1:49" s="41" customFormat="1" ht="25.5" customHeight="1" thickBot="1" x14ac:dyDescent="0.25">
      <c r="A125" s="37"/>
      <c r="B125" s="38" t="s">
        <v>45</v>
      </c>
      <c r="C125" s="39">
        <f>C62+C70+C77+C84+C92+C99+C107+C115+C123+C63</f>
        <v>385318.45499999996</v>
      </c>
      <c r="D125" s="39">
        <f>D62+D70+D77+D84+D92+D99+D107+D115+D123+D63</f>
        <v>371597.03200000006</v>
      </c>
      <c r="E125" s="25">
        <f t="shared" si="10"/>
        <v>96.438939577913573</v>
      </c>
      <c r="F125" s="5"/>
      <c r="G125" s="40"/>
      <c r="H125" s="1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</row>
    <row r="126" spans="1:49" s="41" customFormat="1" ht="43.5" customHeight="1" x14ac:dyDescent="0.2">
      <c r="A126" s="42"/>
      <c r="B126" s="43"/>
      <c r="C126" s="84"/>
      <c r="D126" s="86">
        <f>371597.03-D125</f>
        <v>-2.0000000367872417E-3</v>
      </c>
      <c r="E126" s="75"/>
      <c r="F126" s="5"/>
      <c r="G126" s="40"/>
      <c r="H126" s="1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</row>
    <row r="127" spans="1:49" ht="12.75" x14ac:dyDescent="0.2">
      <c r="A127" s="44"/>
      <c r="B127" s="43"/>
      <c r="C127" s="78"/>
      <c r="D127" s="53"/>
      <c r="E127" s="76"/>
      <c r="F127" s="5"/>
      <c r="G127" s="40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</row>
    <row r="128" spans="1:49" ht="23.25" customHeight="1" x14ac:dyDescent="0.2">
      <c r="A128" s="3"/>
      <c r="B128" s="47"/>
      <c r="C128" s="48"/>
      <c r="D128" s="49"/>
      <c r="E128" s="50"/>
      <c r="F128" s="5"/>
      <c r="G128" s="51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</row>
    <row r="129" spans="1:49" ht="18.75" customHeight="1" x14ac:dyDescent="0.2">
      <c r="A129" s="3"/>
      <c r="B129" s="52"/>
      <c r="C129" s="53"/>
      <c r="D129" s="53"/>
      <c r="E129" s="53"/>
      <c r="F129" s="54"/>
      <c r="G129" s="54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</row>
    <row r="130" spans="1:49" ht="11.25" customHeight="1" x14ac:dyDescent="0.2">
      <c r="A130" s="3"/>
      <c r="B130" s="47"/>
      <c r="C130" s="53"/>
      <c r="D130" s="53"/>
      <c r="E130" s="53"/>
      <c r="F130" s="55"/>
      <c r="G130" s="54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</row>
    <row r="131" spans="1:49" ht="15.75" customHeight="1" x14ac:dyDescent="0.2">
      <c r="A131" s="3"/>
      <c r="B131" s="47"/>
      <c r="C131" s="49"/>
      <c r="D131" s="45"/>
      <c r="E131" s="46"/>
      <c r="F131" s="56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</row>
    <row r="132" spans="1:49" ht="27.75" customHeight="1" x14ac:dyDescent="0.2">
      <c r="A132" s="3"/>
      <c r="B132" s="47"/>
      <c r="C132" s="45"/>
      <c r="D132" s="45"/>
      <c r="E132" s="46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spans="1:49" ht="40.5" customHeight="1" x14ac:dyDescent="0.2">
      <c r="A133" s="3"/>
      <c r="B133" s="47"/>
      <c r="C133" s="47"/>
      <c r="D133" s="47"/>
      <c r="E133" s="46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</row>
    <row r="134" spans="1:49" s="57" customFormat="1" ht="47.25" customHeight="1" x14ac:dyDescent="0.2">
      <c r="A134" s="47"/>
      <c r="B134" s="47"/>
      <c r="C134" s="45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</row>
    <row r="135" spans="1:49" ht="96" customHeight="1" x14ac:dyDescent="0.2">
      <c r="A135" s="3"/>
      <c r="B135" s="47"/>
      <c r="C135" s="45"/>
      <c r="D135" s="47"/>
      <c r="E135" s="4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</row>
    <row r="136" spans="1:49" x14ac:dyDescent="0.2">
      <c r="A136" s="58"/>
      <c r="B136" s="47"/>
      <c r="C136" s="59"/>
      <c r="D136" s="59"/>
      <c r="E136" s="60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</row>
    <row r="137" spans="1:49" ht="15" x14ac:dyDescent="0.2">
      <c r="A137" s="3"/>
      <c r="B137" s="61"/>
      <c r="C137" s="62"/>
      <c r="D137" s="63"/>
      <c r="E137" s="64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</row>
    <row r="138" spans="1:49" x14ac:dyDescent="0.2">
      <c r="B138" s="47"/>
      <c r="C138" s="65"/>
      <c r="D138" s="65"/>
      <c r="E138" s="6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</row>
    <row r="139" spans="1:49" x14ac:dyDescent="0.2">
      <c r="C139" s="49"/>
      <c r="D139" s="66"/>
      <c r="E139" s="67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</row>
    <row r="140" spans="1:49" ht="15" customHeight="1" x14ac:dyDescent="0.2">
      <c r="C140" s="68"/>
      <c r="D140" s="68"/>
      <c r="E140" s="69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</row>
    <row r="141" spans="1:49" x14ac:dyDescent="0.2">
      <c r="C141" s="70"/>
      <c r="D141" s="70"/>
      <c r="E141" s="70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</row>
    <row r="142" spans="1:49" ht="12.75" x14ac:dyDescent="0.2">
      <c r="C142" s="71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</row>
    <row r="143" spans="1:49" x14ac:dyDescent="0.2"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</row>
    <row r="144" spans="1:49" x14ac:dyDescent="0.2">
      <c r="C144" s="73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</row>
    <row r="145" spans="3:49" x14ac:dyDescent="0.2">
      <c r="C145" s="74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</row>
    <row r="146" spans="3:49" x14ac:dyDescent="0.2"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</row>
    <row r="147" spans="3:49" x14ac:dyDescent="0.2"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</row>
    <row r="148" spans="3:49" x14ac:dyDescent="0.2"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</row>
    <row r="149" spans="3:49" x14ac:dyDescent="0.2"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</row>
    <row r="150" spans="3:49" x14ac:dyDescent="0.2"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</row>
    <row r="151" spans="3:49" x14ac:dyDescent="0.2"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</row>
    <row r="152" spans="3:49" x14ac:dyDescent="0.2"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</row>
    <row r="153" spans="3:49" x14ac:dyDescent="0.2"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</row>
    <row r="154" spans="3:49" x14ac:dyDescent="0.2"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</row>
    <row r="155" spans="3:49" x14ac:dyDescent="0.2"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</row>
    <row r="156" spans="3:49" x14ac:dyDescent="0.2"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</row>
    <row r="157" spans="3:49" x14ac:dyDescent="0.2"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</row>
    <row r="158" spans="3:49" x14ac:dyDescent="0.2"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</row>
    <row r="159" spans="3:49" x14ac:dyDescent="0.2"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</row>
    <row r="160" spans="3:49" x14ac:dyDescent="0.2"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</row>
    <row r="161" spans="14:49" x14ac:dyDescent="0.2"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</row>
    <row r="162" spans="14:49" x14ac:dyDescent="0.2"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</row>
    <row r="163" spans="14:49" x14ac:dyDescent="0.2"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</row>
    <row r="164" spans="14:49" x14ac:dyDescent="0.2"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</row>
    <row r="165" spans="14:49" x14ac:dyDescent="0.2"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</row>
    <row r="166" spans="14:49" x14ac:dyDescent="0.2"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</row>
    <row r="167" spans="14:49" x14ac:dyDescent="0.2"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</row>
    <row r="168" spans="14:49" x14ac:dyDescent="0.2"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</row>
    <row r="169" spans="14:49" x14ac:dyDescent="0.2"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</row>
    <row r="170" spans="14:49" x14ac:dyDescent="0.2"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</row>
    <row r="171" spans="14:49" x14ac:dyDescent="0.2"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</row>
    <row r="172" spans="14:49" x14ac:dyDescent="0.2"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</row>
    <row r="173" spans="14:49" x14ac:dyDescent="0.2"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</row>
    <row r="174" spans="14:49" x14ac:dyDescent="0.2"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</row>
    <row r="175" spans="14:49" x14ac:dyDescent="0.2"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</row>
    <row r="176" spans="14:49" x14ac:dyDescent="0.2"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</row>
    <row r="177" spans="14:49" x14ac:dyDescent="0.2"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</row>
    <row r="178" spans="14:49" x14ac:dyDescent="0.2"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</row>
    <row r="179" spans="14:49" x14ac:dyDescent="0.2"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</row>
    <row r="180" spans="14:49" x14ac:dyDescent="0.2"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</row>
    <row r="181" spans="14:49" x14ac:dyDescent="0.2"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</row>
    <row r="182" spans="14:49" x14ac:dyDescent="0.2"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</row>
    <row r="183" spans="14:49" x14ac:dyDescent="0.2"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</row>
    <row r="184" spans="14:49" x14ac:dyDescent="0.2"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</row>
    <row r="185" spans="14:49" x14ac:dyDescent="0.2"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</row>
    <row r="186" spans="14:49" x14ac:dyDescent="0.2"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</row>
    <row r="187" spans="14:49" x14ac:dyDescent="0.2"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</row>
    <row r="188" spans="14:49" x14ac:dyDescent="0.2"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</row>
    <row r="189" spans="14:49" x14ac:dyDescent="0.2"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</row>
    <row r="190" spans="14:49" x14ac:dyDescent="0.2"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</row>
    <row r="191" spans="14:49" x14ac:dyDescent="0.2"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</row>
    <row r="192" spans="14:49" x14ac:dyDescent="0.2"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</row>
    <row r="193" spans="14:49" x14ac:dyDescent="0.2"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</row>
    <row r="194" spans="14:49" x14ac:dyDescent="0.2"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</row>
    <row r="195" spans="14:49" x14ac:dyDescent="0.2"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</row>
    <row r="196" spans="14:49" x14ac:dyDescent="0.2"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</row>
    <row r="197" spans="14:49" x14ac:dyDescent="0.2"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</row>
    <row r="198" spans="14:49" x14ac:dyDescent="0.2"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</row>
    <row r="199" spans="14:49" x14ac:dyDescent="0.2"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</row>
    <row r="200" spans="14:49" x14ac:dyDescent="0.2"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</row>
    <row r="201" spans="14:49" x14ac:dyDescent="0.2"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</row>
    <row r="202" spans="14:49" x14ac:dyDescent="0.2"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</row>
    <row r="203" spans="14:49" x14ac:dyDescent="0.2"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</row>
    <row r="204" spans="14:49" x14ac:dyDescent="0.2"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</row>
    <row r="205" spans="14:49" x14ac:dyDescent="0.2"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</row>
    <row r="206" spans="14:49" x14ac:dyDescent="0.2"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</row>
    <row r="207" spans="14:49" x14ac:dyDescent="0.2"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</row>
    <row r="208" spans="14:49" x14ac:dyDescent="0.2"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</row>
    <row r="209" spans="14:49" x14ac:dyDescent="0.2"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</row>
    <row r="210" spans="14:49" x14ac:dyDescent="0.2"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</row>
    <row r="211" spans="14:49" x14ac:dyDescent="0.2"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</row>
    <row r="212" spans="14:49" x14ac:dyDescent="0.2"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</row>
    <row r="213" spans="14:49" x14ac:dyDescent="0.2"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</row>
    <row r="214" spans="14:49" x14ac:dyDescent="0.2"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</row>
    <row r="215" spans="14:49" x14ac:dyDescent="0.2"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</row>
    <row r="216" spans="14:49" x14ac:dyDescent="0.2"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</row>
    <row r="217" spans="14:49" x14ac:dyDescent="0.2"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</row>
    <row r="218" spans="14:49" x14ac:dyDescent="0.2"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</row>
    <row r="219" spans="14:49" x14ac:dyDescent="0.2"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</row>
    <row r="220" spans="14:49" x14ac:dyDescent="0.2"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</row>
    <row r="221" spans="14:49" x14ac:dyDescent="0.2"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</row>
    <row r="222" spans="14:49" x14ac:dyDescent="0.2"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</row>
    <row r="223" spans="14:49" x14ac:dyDescent="0.2"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</row>
    <row r="224" spans="14:49" x14ac:dyDescent="0.2"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</row>
    <row r="225" spans="14:49" x14ac:dyDescent="0.2"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</row>
    <row r="226" spans="14:49" x14ac:dyDescent="0.2"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</row>
    <row r="227" spans="14:49" x14ac:dyDescent="0.2"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</row>
    <row r="228" spans="14:49" x14ac:dyDescent="0.2"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</row>
    <row r="229" spans="14:49" x14ac:dyDescent="0.2"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</row>
    <row r="230" spans="14:49" x14ac:dyDescent="0.2"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</row>
    <row r="231" spans="14:49" x14ac:dyDescent="0.2"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</row>
    <row r="232" spans="14:49" x14ac:dyDescent="0.2"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</row>
    <row r="233" spans="14:49" x14ac:dyDescent="0.2"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</row>
    <row r="234" spans="14:49" x14ac:dyDescent="0.2"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</row>
    <row r="235" spans="14:49" x14ac:dyDescent="0.2"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</row>
    <row r="236" spans="14:49" x14ac:dyDescent="0.2"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</row>
    <row r="237" spans="14:49" x14ac:dyDescent="0.2"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</row>
    <row r="238" spans="14:49" x14ac:dyDescent="0.2"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</row>
    <row r="239" spans="14:49" x14ac:dyDescent="0.2"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</row>
    <row r="240" spans="14:49" x14ac:dyDescent="0.2"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</row>
    <row r="241" spans="14:49" x14ac:dyDescent="0.2"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</row>
    <row r="242" spans="14:49" x14ac:dyDescent="0.2"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</row>
    <row r="243" spans="14:49" x14ac:dyDescent="0.2"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</row>
    <row r="244" spans="14:49" x14ac:dyDescent="0.2"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</row>
    <row r="245" spans="14:49" x14ac:dyDescent="0.2"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</row>
    <row r="246" spans="14:49" x14ac:dyDescent="0.2"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</row>
    <row r="247" spans="14:49" x14ac:dyDescent="0.2"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</row>
    <row r="248" spans="14:49" x14ac:dyDescent="0.2"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</row>
    <row r="249" spans="14:49" x14ac:dyDescent="0.2"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</row>
    <row r="250" spans="14:49" x14ac:dyDescent="0.2"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</row>
    <row r="251" spans="14:49" x14ac:dyDescent="0.2"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</row>
    <row r="252" spans="14:49" x14ac:dyDescent="0.2"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</row>
    <row r="253" spans="14:49" x14ac:dyDescent="0.2"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</row>
    <row r="254" spans="14:49" x14ac:dyDescent="0.2"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</row>
    <row r="255" spans="14:49" x14ac:dyDescent="0.2"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</row>
    <row r="256" spans="14:49" x14ac:dyDescent="0.2"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</row>
    <row r="257" spans="14:49" x14ac:dyDescent="0.2"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</row>
    <row r="258" spans="14:49" x14ac:dyDescent="0.2"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</row>
    <row r="259" spans="14:49" x14ac:dyDescent="0.2"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</row>
    <row r="260" spans="14:49" x14ac:dyDescent="0.2"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</row>
    <row r="261" spans="14:49" x14ac:dyDescent="0.2"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</row>
    <row r="262" spans="14:49" x14ac:dyDescent="0.2"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</row>
    <row r="263" spans="14:49" x14ac:dyDescent="0.2"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</row>
    <row r="264" spans="14:49" x14ac:dyDescent="0.2"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</row>
    <row r="265" spans="14:49" x14ac:dyDescent="0.2"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</row>
    <row r="266" spans="14:49" x14ac:dyDescent="0.2"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</row>
    <row r="267" spans="14:49" x14ac:dyDescent="0.2"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</row>
    <row r="268" spans="14:49" x14ac:dyDescent="0.2"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</row>
    <row r="269" spans="14:49" x14ac:dyDescent="0.2"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</row>
    <row r="270" spans="14:49" x14ac:dyDescent="0.2"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</row>
    <row r="271" spans="14:49" x14ac:dyDescent="0.2"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</row>
    <row r="272" spans="14:49" x14ac:dyDescent="0.2"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</row>
    <row r="273" spans="14:49" x14ac:dyDescent="0.2"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</row>
    <row r="274" spans="14:49" x14ac:dyDescent="0.2"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</row>
    <row r="275" spans="14:49" x14ac:dyDescent="0.2"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</row>
    <row r="276" spans="14:49" x14ac:dyDescent="0.2"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</row>
    <row r="277" spans="14:49" x14ac:dyDescent="0.2"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</row>
    <row r="278" spans="14:49" x14ac:dyDescent="0.2"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</row>
    <row r="279" spans="14:49" x14ac:dyDescent="0.2"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</row>
    <row r="280" spans="14:49" x14ac:dyDescent="0.2"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</row>
    <row r="281" spans="14:49" x14ac:dyDescent="0.2"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</row>
    <row r="282" spans="14:49" x14ac:dyDescent="0.2"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</row>
    <row r="283" spans="14:49" x14ac:dyDescent="0.2"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</row>
    <row r="284" spans="14:49" x14ac:dyDescent="0.2"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</row>
    <row r="285" spans="14:49" x14ac:dyDescent="0.2"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</row>
    <row r="286" spans="14:49" x14ac:dyDescent="0.2"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</row>
    <row r="287" spans="14:49" x14ac:dyDescent="0.2"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</row>
    <row r="288" spans="14:49" x14ac:dyDescent="0.2"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</row>
    <row r="289" spans="14:49" x14ac:dyDescent="0.2"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</row>
    <row r="290" spans="14:49" x14ac:dyDescent="0.2"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</row>
    <row r="291" spans="14:49" x14ac:dyDescent="0.2"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</row>
    <row r="292" spans="14:49" x14ac:dyDescent="0.2"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</row>
    <row r="293" spans="14:49" x14ac:dyDescent="0.2"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</row>
    <row r="294" spans="14:49" x14ac:dyDescent="0.2"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</row>
    <row r="295" spans="14:49" x14ac:dyDescent="0.2"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</row>
    <row r="296" spans="14:49" x14ac:dyDescent="0.2"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</row>
    <row r="297" spans="14:49" x14ac:dyDescent="0.2"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</row>
    <row r="298" spans="14:49" x14ac:dyDescent="0.2"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</row>
    <row r="299" spans="14:49" x14ac:dyDescent="0.2"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</row>
    <row r="300" spans="14:49" x14ac:dyDescent="0.2"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</row>
    <row r="301" spans="14:49" x14ac:dyDescent="0.2"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</row>
    <row r="302" spans="14:49" x14ac:dyDescent="0.2"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</row>
    <row r="303" spans="14:49" x14ac:dyDescent="0.2"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</row>
    <row r="304" spans="14:49" x14ac:dyDescent="0.2"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</row>
    <row r="305" spans="14:49" x14ac:dyDescent="0.2"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</row>
    <row r="306" spans="14:49" x14ac:dyDescent="0.2"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</row>
    <row r="307" spans="14:49" x14ac:dyDescent="0.2"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</row>
    <row r="308" spans="14:49" x14ac:dyDescent="0.2"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</row>
    <row r="309" spans="14:49" x14ac:dyDescent="0.2"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</row>
    <row r="310" spans="14:49" x14ac:dyDescent="0.2"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</row>
    <row r="311" spans="14:49" x14ac:dyDescent="0.2"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</row>
    <row r="312" spans="14:49" x14ac:dyDescent="0.2"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</row>
    <row r="313" spans="14:49" x14ac:dyDescent="0.2"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</row>
    <row r="314" spans="14:49" x14ac:dyDescent="0.2"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</row>
    <row r="315" spans="14:49" x14ac:dyDescent="0.2"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</row>
    <row r="316" spans="14:49" x14ac:dyDescent="0.2"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</row>
    <row r="317" spans="14:49" x14ac:dyDescent="0.2"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</row>
    <row r="318" spans="14:49" x14ac:dyDescent="0.2"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</row>
    <row r="319" spans="14:49" x14ac:dyDescent="0.2"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</row>
    <row r="320" spans="14:49" x14ac:dyDescent="0.2"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</row>
    <row r="321" spans="14:49" x14ac:dyDescent="0.2"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</row>
    <row r="322" spans="14:49" x14ac:dyDescent="0.2"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</row>
    <row r="323" spans="14:49" x14ac:dyDescent="0.2"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</row>
    <row r="324" spans="14:49" x14ac:dyDescent="0.2"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</row>
    <row r="325" spans="14:49" x14ac:dyDescent="0.2"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</row>
    <row r="326" spans="14:49" x14ac:dyDescent="0.2"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</row>
    <row r="327" spans="14:49" x14ac:dyDescent="0.2"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</row>
    <row r="328" spans="14:49" x14ac:dyDescent="0.2"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</row>
    <row r="329" spans="14:49" x14ac:dyDescent="0.2"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</row>
    <row r="330" spans="14:49" x14ac:dyDescent="0.2"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</row>
    <row r="331" spans="14:49" x14ac:dyDescent="0.2"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</row>
    <row r="332" spans="14:49" x14ac:dyDescent="0.2"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</row>
    <row r="333" spans="14:49" x14ac:dyDescent="0.2"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</row>
    <row r="334" spans="14:49" x14ac:dyDescent="0.2"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</row>
    <row r="335" spans="14:49" x14ac:dyDescent="0.2"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</row>
    <row r="336" spans="14:49" x14ac:dyDescent="0.2"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</row>
    <row r="337" spans="14:49" x14ac:dyDescent="0.2"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</row>
    <row r="338" spans="14:49" x14ac:dyDescent="0.2"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</row>
    <row r="339" spans="14:49" x14ac:dyDescent="0.2"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</row>
    <row r="340" spans="14:49" x14ac:dyDescent="0.2"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</row>
    <row r="341" spans="14:49" x14ac:dyDescent="0.2"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</row>
    <row r="342" spans="14:49" x14ac:dyDescent="0.2"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</row>
    <row r="343" spans="14:49" x14ac:dyDescent="0.2"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</row>
    <row r="344" spans="14:49" x14ac:dyDescent="0.2"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</row>
    <row r="345" spans="14:49" x14ac:dyDescent="0.2"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</row>
    <row r="346" spans="14:49" x14ac:dyDescent="0.2"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</row>
    <row r="347" spans="14:49" x14ac:dyDescent="0.2"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</row>
    <row r="348" spans="14:49" x14ac:dyDescent="0.2"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</row>
    <row r="349" spans="14:49" x14ac:dyDescent="0.2"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</row>
    <row r="350" spans="14:49" x14ac:dyDescent="0.2"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</row>
    <row r="351" spans="14:49" x14ac:dyDescent="0.2"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</row>
    <row r="352" spans="14:49" x14ac:dyDescent="0.2"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</row>
    <row r="353" spans="14:49" x14ac:dyDescent="0.2"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</row>
    <row r="354" spans="14:49" x14ac:dyDescent="0.2"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</row>
    <row r="355" spans="14:49" x14ac:dyDescent="0.2"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</row>
    <row r="356" spans="14:49" x14ac:dyDescent="0.2"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</row>
    <row r="357" spans="14:49" x14ac:dyDescent="0.2"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</row>
    <row r="358" spans="14:49" x14ac:dyDescent="0.2"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</row>
    <row r="359" spans="14:49" x14ac:dyDescent="0.2"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</row>
    <row r="360" spans="14:49" x14ac:dyDescent="0.2"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</row>
    <row r="361" spans="14:49" x14ac:dyDescent="0.2"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</row>
    <row r="362" spans="14:49" x14ac:dyDescent="0.2"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</row>
    <row r="363" spans="14:49" x14ac:dyDescent="0.2"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</row>
    <row r="364" spans="14:49" x14ac:dyDescent="0.2"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</row>
    <row r="365" spans="14:49" x14ac:dyDescent="0.2"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</row>
    <row r="366" spans="14:49" x14ac:dyDescent="0.2"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</row>
    <row r="367" spans="14:49" x14ac:dyDescent="0.2"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</row>
    <row r="368" spans="14:49" x14ac:dyDescent="0.2"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</row>
    <row r="369" spans="14:49" x14ac:dyDescent="0.2"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</row>
    <row r="370" spans="14:49" x14ac:dyDescent="0.2"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</row>
    <row r="371" spans="14:49" x14ac:dyDescent="0.2"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</row>
    <row r="372" spans="14:49" x14ac:dyDescent="0.2"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</row>
    <row r="373" spans="14:49" x14ac:dyDescent="0.2"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</row>
    <row r="374" spans="14:49" x14ac:dyDescent="0.2"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</row>
    <row r="375" spans="14:49" x14ac:dyDescent="0.2"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</row>
    <row r="376" spans="14:49" x14ac:dyDescent="0.2"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</row>
    <row r="377" spans="14:49" x14ac:dyDescent="0.2"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</row>
    <row r="378" spans="14:49" x14ac:dyDescent="0.2"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</row>
    <row r="379" spans="14:49" x14ac:dyDescent="0.2"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</row>
    <row r="380" spans="14:49" x14ac:dyDescent="0.2"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</row>
    <row r="381" spans="14:49" x14ac:dyDescent="0.2"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</row>
    <row r="382" spans="14:49" x14ac:dyDescent="0.2"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</row>
    <row r="383" spans="14:49" x14ac:dyDescent="0.2"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</row>
    <row r="384" spans="14:49" x14ac:dyDescent="0.2"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</row>
    <row r="385" spans="14:49" x14ac:dyDescent="0.2"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</row>
    <row r="386" spans="14:49" x14ac:dyDescent="0.2"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</row>
    <row r="387" spans="14:49" x14ac:dyDescent="0.2"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</row>
    <row r="388" spans="14:49" x14ac:dyDescent="0.2"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</row>
    <row r="389" spans="14:49" x14ac:dyDescent="0.2"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</row>
    <row r="390" spans="14:49" x14ac:dyDescent="0.2"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</row>
    <row r="391" spans="14:49" x14ac:dyDescent="0.2"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</row>
    <row r="392" spans="14:49" x14ac:dyDescent="0.2"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</row>
    <row r="393" spans="14:49" x14ac:dyDescent="0.2"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</row>
    <row r="394" spans="14:49" x14ac:dyDescent="0.2"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</row>
    <row r="395" spans="14:49" x14ac:dyDescent="0.2"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</row>
    <row r="396" spans="14:49" x14ac:dyDescent="0.2"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</row>
    <row r="397" spans="14:49" x14ac:dyDescent="0.2"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</row>
    <row r="398" spans="14:49" x14ac:dyDescent="0.2"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</row>
    <row r="399" spans="14:49" x14ac:dyDescent="0.2"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</row>
    <row r="400" spans="14:49" x14ac:dyDescent="0.2"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</row>
    <row r="401" spans="14:49" x14ac:dyDescent="0.2"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</row>
    <row r="402" spans="14:49" x14ac:dyDescent="0.2"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</row>
    <row r="403" spans="14:49" x14ac:dyDescent="0.2"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</row>
    <row r="404" spans="14:49" x14ac:dyDescent="0.2"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</row>
    <row r="405" spans="14:49" x14ac:dyDescent="0.2"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</row>
    <row r="406" spans="14:49" x14ac:dyDescent="0.2"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</row>
    <row r="407" spans="14:49" x14ac:dyDescent="0.2"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</row>
    <row r="408" spans="14:49" x14ac:dyDescent="0.2"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</row>
    <row r="409" spans="14:49" x14ac:dyDescent="0.2"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</row>
    <row r="410" spans="14:49" x14ac:dyDescent="0.2"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</row>
    <row r="411" spans="14:49" x14ac:dyDescent="0.2"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</row>
    <row r="412" spans="14:49" x14ac:dyDescent="0.2"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</row>
    <row r="413" spans="14:49" x14ac:dyDescent="0.2"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</row>
    <row r="414" spans="14:49" x14ac:dyDescent="0.2"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</row>
    <row r="415" spans="14:49" x14ac:dyDescent="0.2"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</row>
    <row r="416" spans="14:49" x14ac:dyDescent="0.2"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</row>
    <row r="417" spans="14:49" x14ac:dyDescent="0.2"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</row>
    <row r="418" spans="14:49" x14ac:dyDescent="0.2"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</row>
    <row r="419" spans="14:49" x14ac:dyDescent="0.2"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</row>
    <row r="420" spans="14:49" x14ac:dyDescent="0.2"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</row>
    <row r="421" spans="14:49" x14ac:dyDescent="0.2"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</row>
    <row r="422" spans="14:49" x14ac:dyDescent="0.2"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</row>
    <row r="423" spans="14:49" x14ac:dyDescent="0.2"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</row>
    <row r="424" spans="14:49" x14ac:dyDescent="0.2"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</row>
    <row r="425" spans="14:49" x14ac:dyDescent="0.2"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</row>
    <row r="426" spans="14:49" x14ac:dyDescent="0.2"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</row>
    <row r="427" spans="14:49" x14ac:dyDescent="0.2"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</row>
    <row r="428" spans="14:49" x14ac:dyDescent="0.2"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</row>
    <row r="429" spans="14:49" x14ac:dyDescent="0.2"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</row>
    <row r="430" spans="14:49" x14ac:dyDescent="0.2"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</row>
    <row r="431" spans="14:49" x14ac:dyDescent="0.2"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</row>
    <row r="432" spans="14:49" x14ac:dyDescent="0.2"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</row>
    <row r="433" spans="14:49" x14ac:dyDescent="0.2"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</row>
    <row r="434" spans="14:49" x14ac:dyDescent="0.2"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</row>
    <row r="435" spans="14:49" x14ac:dyDescent="0.2"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</row>
    <row r="436" spans="14:49" x14ac:dyDescent="0.2"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</row>
    <row r="437" spans="14:49" x14ac:dyDescent="0.2"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</row>
    <row r="438" spans="14:49" x14ac:dyDescent="0.2"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</row>
    <row r="439" spans="14:49" x14ac:dyDescent="0.2"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</row>
    <row r="440" spans="14:49" x14ac:dyDescent="0.2"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</row>
    <row r="441" spans="14:49" x14ac:dyDescent="0.2"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</row>
    <row r="442" spans="14:49" x14ac:dyDescent="0.2"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</row>
    <row r="443" spans="14:49" x14ac:dyDescent="0.2"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</row>
    <row r="444" spans="14:49" x14ac:dyDescent="0.2"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</row>
    <row r="445" spans="14:49" x14ac:dyDescent="0.2"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</row>
    <row r="446" spans="14:49" x14ac:dyDescent="0.2"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</row>
    <row r="447" spans="14:49" x14ac:dyDescent="0.2"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</row>
    <row r="448" spans="14:49" x14ac:dyDescent="0.2"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</row>
    <row r="449" spans="14:49" x14ac:dyDescent="0.2"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</row>
    <row r="450" spans="14:49" x14ac:dyDescent="0.2"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</row>
    <row r="451" spans="14:49" x14ac:dyDescent="0.2"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</row>
    <row r="452" spans="14:49" x14ac:dyDescent="0.2"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</row>
    <row r="453" spans="14:49" x14ac:dyDescent="0.2"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</row>
    <row r="454" spans="14:49" x14ac:dyDescent="0.2"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</row>
    <row r="455" spans="14:49" x14ac:dyDescent="0.2"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</row>
    <row r="456" spans="14:49" x14ac:dyDescent="0.2"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</row>
    <row r="457" spans="14:49" x14ac:dyDescent="0.2"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</row>
    <row r="458" spans="14:49" x14ac:dyDescent="0.2"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</row>
    <row r="459" spans="14:49" x14ac:dyDescent="0.2"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</row>
    <row r="460" spans="14:49" x14ac:dyDescent="0.2"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</row>
    <row r="461" spans="14:49" x14ac:dyDescent="0.2"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</row>
    <row r="462" spans="14:49" x14ac:dyDescent="0.2"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</row>
    <row r="463" spans="14:49" x14ac:dyDescent="0.2"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</row>
    <row r="464" spans="14:49" x14ac:dyDescent="0.2"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</row>
    <row r="465" spans="14:49" x14ac:dyDescent="0.2"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</row>
    <row r="466" spans="14:49" x14ac:dyDescent="0.2"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</row>
    <row r="467" spans="14:49" x14ac:dyDescent="0.2"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</row>
    <row r="468" spans="14:49" x14ac:dyDescent="0.2"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</row>
    <row r="469" spans="14:49" x14ac:dyDescent="0.2"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</row>
    <row r="470" spans="14:49" x14ac:dyDescent="0.2"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</row>
    <row r="471" spans="14:49" x14ac:dyDescent="0.2"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</row>
    <row r="472" spans="14:49" x14ac:dyDescent="0.2"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</row>
    <row r="473" spans="14:49" x14ac:dyDescent="0.2"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</row>
    <row r="474" spans="14:49" x14ac:dyDescent="0.2"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</row>
    <row r="475" spans="14:49" x14ac:dyDescent="0.2"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</row>
    <row r="476" spans="14:49" x14ac:dyDescent="0.2"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</row>
    <row r="477" spans="14:49" x14ac:dyDescent="0.2"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</row>
    <row r="478" spans="14:49" x14ac:dyDescent="0.2"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</row>
    <row r="479" spans="14:49" x14ac:dyDescent="0.2"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</row>
    <row r="480" spans="14:49" x14ac:dyDescent="0.2"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</row>
    <row r="481" spans="14:49" x14ac:dyDescent="0.2"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</row>
    <row r="482" spans="14:49" x14ac:dyDescent="0.2"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</row>
    <row r="483" spans="14:49" x14ac:dyDescent="0.2"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</row>
    <row r="484" spans="14:49" x14ac:dyDescent="0.2"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</row>
    <row r="485" spans="14:49" x14ac:dyDescent="0.2"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</row>
    <row r="486" spans="14:49" x14ac:dyDescent="0.2"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</row>
    <row r="487" spans="14:49" x14ac:dyDescent="0.2"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</row>
    <row r="488" spans="14:49" x14ac:dyDescent="0.2"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</row>
    <row r="489" spans="14:49" x14ac:dyDescent="0.2"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</row>
    <row r="490" spans="14:49" x14ac:dyDescent="0.2"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</row>
    <row r="491" spans="14:49" x14ac:dyDescent="0.2"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</row>
    <row r="492" spans="14:49" x14ac:dyDescent="0.2"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</row>
    <row r="493" spans="14:49" x14ac:dyDescent="0.2"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</row>
    <row r="494" spans="14:49" x14ac:dyDescent="0.2"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</row>
    <row r="495" spans="14:49" x14ac:dyDescent="0.2"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</row>
    <row r="496" spans="14:49" x14ac:dyDescent="0.2"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</row>
    <row r="497" spans="14:49" x14ac:dyDescent="0.2"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</row>
    <row r="498" spans="14:49" x14ac:dyDescent="0.2"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</row>
    <row r="499" spans="14:49" x14ac:dyDescent="0.2"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</row>
    <row r="500" spans="14:49" x14ac:dyDescent="0.2"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</row>
    <row r="501" spans="14:49" x14ac:dyDescent="0.2"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</row>
    <row r="502" spans="14:49" x14ac:dyDescent="0.2"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</row>
    <row r="503" spans="14:49" x14ac:dyDescent="0.2"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</row>
    <row r="504" spans="14:49" x14ac:dyDescent="0.2"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</row>
    <row r="505" spans="14:49" x14ac:dyDescent="0.2"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</row>
    <row r="506" spans="14:49" x14ac:dyDescent="0.2"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</row>
    <row r="507" spans="14:49" x14ac:dyDescent="0.2"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</row>
    <row r="508" spans="14:49" x14ac:dyDescent="0.2"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</row>
    <row r="509" spans="14:49" x14ac:dyDescent="0.2"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</row>
    <row r="510" spans="14:49" x14ac:dyDescent="0.2"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</row>
    <row r="511" spans="14:49" x14ac:dyDescent="0.2"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</row>
    <row r="512" spans="14:49" x14ac:dyDescent="0.2"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</row>
    <row r="513" spans="14:49" x14ac:dyDescent="0.2"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</row>
    <row r="514" spans="14:49" x14ac:dyDescent="0.2"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</row>
    <row r="515" spans="14:49" x14ac:dyDescent="0.2"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</row>
    <row r="516" spans="14:49" x14ac:dyDescent="0.2"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</row>
    <row r="517" spans="14:49" x14ac:dyDescent="0.2"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</row>
    <row r="518" spans="14:49" x14ac:dyDescent="0.2"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</row>
    <row r="519" spans="14:49" x14ac:dyDescent="0.2"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</row>
    <row r="520" spans="14:49" x14ac:dyDescent="0.2"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</row>
    <row r="521" spans="14:49" x14ac:dyDescent="0.2"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</row>
    <row r="522" spans="14:49" x14ac:dyDescent="0.2"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</row>
    <row r="523" spans="14:49" x14ac:dyDescent="0.2"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</row>
    <row r="524" spans="14:49" x14ac:dyDescent="0.2"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</row>
    <row r="525" spans="14:49" x14ac:dyDescent="0.2"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</row>
    <row r="526" spans="14:49" x14ac:dyDescent="0.2"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</row>
    <row r="527" spans="14:49" x14ac:dyDescent="0.2"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</row>
    <row r="528" spans="14:49" x14ac:dyDescent="0.2"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</row>
    <row r="529" spans="14:49" x14ac:dyDescent="0.2"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</row>
    <row r="530" spans="14:49" x14ac:dyDescent="0.2"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</row>
    <row r="531" spans="14:49" x14ac:dyDescent="0.2"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</row>
    <row r="532" spans="14:49" x14ac:dyDescent="0.2"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</row>
    <row r="533" spans="14:49" x14ac:dyDescent="0.2"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</row>
    <row r="534" spans="14:49" x14ac:dyDescent="0.2"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</row>
    <row r="535" spans="14:49" x14ac:dyDescent="0.2"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</row>
    <row r="536" spans="14:49" x14ac:dyDescent="0.2"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</row>
    <row r="537" spans="14:49" x14ac:dyDescent="0.2"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</row>
    <row r="538" spans="14:49" x14ac:dyDescent="0.2"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</row>
    <row r="539" spans="14:49" x14ac:dyDescent="0.2"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</row>
    <row r="540" spans="14:49" x14ac:dyDescent="0.2"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</row>
    <row r="541" spans="14:49" x14ac:dyDescent="0.2"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</row>
    <row r="542" spans="14:49" x14ac:dyDescent="0.2"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</row>
    <row r="543" spans="14:49" x14ac:dyDescent="0.2"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</row>
    <row r="544" spans="14:49" x14ac:dyDescent="0.2"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</row>
    <row r="545" spans="14:49" x14ac:dyDescent="0.2"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</row>
    <row r="546" spans="14:49" x14ac:dyDescent="0.2"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</row>
    <row r="547" spans="14:49" x14ac:dyDescent="0.2"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</row>
    <row r="548" spans="14:49" x14ac:dyDescent="0.2"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</row>
    <row r="549" spans="14:49" x14ac:dyDescent="0.2"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</row>
    <row r="550" spans="14:49" x14ac:dyDescent="0.2"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</row>
    <row r="551" spans="14:49" x14ac:dyDescent="0.2"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</row>
    <row r="552" spans="14:49" x14ac:dyDescent="0.2"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</row>
    <row r="553" spans="14:49" x14ac:dyDescent="0.2"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</row>
    <row r="554" spans="14:49" x14ac:dyDescent="0.2"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</row>
    <row r="555" spans="14:49" x14ac:dyDescent="0.2"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</row>
    <row r="556" spans="14:49" x14ac:dyDescent="0.2"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</row>
    <row r="557" spans="14:49" x14ac:dyDescent="0.2"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</row>
    <row r="558" spans="14:49" x14ac:dyDescent="0.2"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</row>
    <row r="559" spans="14:49" x14ac:dyDescent="0.2"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</row>
    <row r="560" spans="14:49" x14ac:dyDescent="0.2"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</row>
    <row r="561" spans="14:49" x14ac:dyDescent="0.2"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</row>
    <row r="562" spans="14:49" x14ac:dyDescent="0.2"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</row>
    <row r="563" spans="14:49" x14ac:dyDescent="0.2"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</row>
    <row r="564" spans="14:49" x14ac:dyDescent="0.2"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</row>
    <row r="565" spans="14:49" x14ac:dyDescent="0.2"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</row>
    <row r="566" spans="14:49" x14ac:dyDescent="0.2"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</row>
    <row r="567" spans="14:49" x14ac:dyDescent="0.2"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</row>
    <row r="568" spans="14:49" x14ac:dyDescent="0.2"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</row>
    <row r="569" spans="14:49" x14ac:dyDescent="0.2"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</row>
    <row r="570" spans="14:49" x14ac:dyDescent="0.2"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</row>
    <row r="571" spans="14:49" x14ac:dyDescent="0.2"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</row>
    <row r="572" spans="14:49" x14ac:dyDescent="0.2"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</row>
    <row r="573" spans="14:49" x14ac:dyDescent="0.2"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</row>
    <row r="574" spans="14:49" x14ac:dyDescent="0.2"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</row>
    <row r="575" spans="14:49" x14ac:dyDescent="0.2"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</row>
    <row r="576" spans="14:49" x14ac:dyDescent="0.2"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</row>
    <row r="577" spans="14:49" x14ac:dyDescent="0.2"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</row>
    <row r="578" spans="14:49" x14ac:dyDescent="0.2"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</row>
    <row r="579" spans="14:49" x14ac:dyDescent="0.2"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</row>
    <row r="580" spans="14:49" x14ac:dyDescent="0.2"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</row>
    <row r="581" spans="14:49" x14ac:dyDescent="0.2"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</row>
    <row r="582" spans="14:49" x14ac:dyDescent="0.2"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</row>
    <row r="583" spans="14:49" x14ac:dyDescent="0.2"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</row>
    <row r="584" spans="14:49" x14ac:dyDescent="0.2"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</row>
    <row r="585" spans="14:49" x14ac:dyDescent="0.2"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</row>
    <row r="586" spans="14:49" x14ac:dyDescent="0.2"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</row>
    <row r="587" spans="14:49" x14ac:dyDescent="0.2"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</row>
    <row r="588" spans="14:49" x14ac:dyDescent="0.2"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</row>
    <row r="589" spans="14:49" x14ac:dyDescent="0.2"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</row>
    <row r="590" spans="14:49" x14ac:dyDescent="0.2"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</row>
    <row r="591" spans="14:49" x14ac:dyDescent="0.2"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</row>
    <row r="592" spans="14:49" x14ac:dyDescent="0.2"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</row>
    <row r="593" spans="14:49" x14ac:dyDescent="0.2"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</row>
    <row r="594" spans="14:49" x14ac:dyDescent="0.2"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</row>
    <row r="595" spans="14:49" x14ac:dyDescent="0.2"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</row>
    <row r="596" spans="14:49" x14ac:dyDescent="0.2"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</row>
    <row r="597" spans="14:49" x14ac:dyDescent="0.2"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</row>
    <row r="598" spans="14:49" x14ac:dyDescent="0.2"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</row>
    <row r="599" spans="14:49" x14ac:dyDescent="0.2"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</row>
    <row r="600" spans="14:49" x14ac:dyDescent="0.2"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</row>
    <row r="601" spans="14:49" x14ac:dyDescent="0.2"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</row>
    <row r="602" spans="14:49" x14ac:dyDescent="0.2"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</row>
    <row r="603" spans="14:49" x14ac:dyDescent="0.2"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</row>
    <row r="604" spans="14:49" x14ac:dyDescent="0.2"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</row>
    <row r="605" spans="14:49" x14ac:dyDescent="0.2"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</row>
    <row r="606" spans="14:49" x14ac:dyDescent="0.2"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</row>
    <row r="607" spans="14:49" x14ac:dyDescent="0.2"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</row>
    <row r="608" spans="14:49" x14ac:dyDescent="0.2"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</row>
    <row r="609" spans="14:49" x14ac:dyDescent="0.2"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</row>
    <row r="610" spans="14:49" x14ac:dyDescent="0.2"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</row>
    <row r="611" spans="14:49" x14ac:dyDescent="0.2"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</row>
    <row r="612" spans="14:49" x14ac:dyDescent="0.2"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</row>
    <row r="613" spans="14:49" x14ac:dyDescent="0.2"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</row>
    <row r="614" spans="14:49" x14ac:dyDescent="0.2"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</row>
    <row r="615" spans="14:49" x14ac:dyDescent="0.2"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</row>
    <row r="616" spans="14:49" x14ac:dyDescent="0.2"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</row>
    <row r="617" spans="14:49" x14ac:dyDescent="0.2"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</row>
    <row r="618" spans="14:49" x14ac:dyDescent="0.2"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</row>
    <row r="619" spans="14:49" x14ac:dyDescent="0.2"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</row>
    <row r="620" spans="14:49" x14ac:dyDescent="0.2"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</row>
    <row r="621" spans="14:49" x14ac:dyDescent="0.2"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</row>
    <row r="622" spans="14:49" x14ac:dyDescent="0.2"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</row>
    <row r="623" spans="14:49" x14ac:dyDescent="0.2"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</row>
    <row r="624" spans="14:49" x14ac:dyDescent="0.2"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</row>
    <row r="625" spans="14:49" x14ac:dyDescent="0.2"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</row>
    <row r="626" spans="14:49" x14ac:dyDescent="0.2"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</row>
    <row r="627" spans="14:49" x14ac:dyDescent="0.2"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</row>
    <row r="628" spans="14:49" x14ac:dyDescent="0.2"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</row>
    <row r="629" spans="14:49" x14ac:dyDescent="0.2"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</row>
    <row r="630" spans="14:49" x14ac:dyDescent="0.2"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</row>
    <row r="631" spans="14:49" x14ac:dyDescent="0.2"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</row>
    <row r="632" spans="14:49" x14ac:dyDescent="0.2"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</row>
    <row r="633" spans="14:49" x14ac:dyDescent="0.2"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</row>
    <row r="634" spans="14:49" x14ac:dyDescent="0.2"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</row>
    <row r="635" spans="14:49" x14ac:dyDescent="0.2"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</row>
    <row r="636" spans="14:49" x14ac:dyDescent="0.2"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</row>
    <row r="637" spans="14:49" x14ac:dyDescent="0.2"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</row>
    <row r="638" spans="14:49" x14ac:dyDescent="0.2"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</row>
    <row r="639" spans="14:49" x14ac:dyDescent="0.2"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</row>
    <row r="640" spans="14:49" x14ac:dyDescent="0.2"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</row>
    <row r="641" spans="14:49" x14ac:dyDescent="0.2"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</row>
    <row r="642" spans="14:49" x14ac:dyDescent="0.2"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</row>
    <row r="643" spans="14:49" x14ac:dyDescent="0.2"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</row>
    <row r="644" spans="14:49" x14ac:dyDescent="0.2"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</row>
    <row r="645" spans="14:49" x14ac:dyDescent="0.2"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</row>
    <row r="646" spans="14:49" x14ac:dyDescent="0.2"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</row>
    <row r="647" spans="14:49" x14ac:dyDescent="0.2"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</row>
    <row r="648" spans="14:49" x14ac:dyDescent="0.2"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</row>
    <row r="649" spans="14:49" x14ac:dyDescent="0.2"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</row>
    <row r="650" spans="14:49" x14ac:dyDescent="0.2"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</row>
    <row r="651" spans="14:49" x14ac:dyDescent="0.2"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</row>
    <row r="652" spans="14:49" x14ac:dyDescent="0.2"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</row>
    <row r="653" spans="14:49" x14ac:dyDescent="0.2"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</row>
    <row r="654" spans="14:49" x14ac:dyDescent="0.2"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</row>
    <row r="655" spans="14:49" x14ac:dyDescent="0.2"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</row>
    <row r="656" spans="14:49" x14ac:dyDescent="0.2"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</row>
    <row r="657" spans="14:49" x14ac:dyDescent="0.2"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</row>
    <row r="658" spans="14:49" x14ac:dyDescent="0.2"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</row>
    <row r="659" spans="14:49" x14ac:dyDescent="0.2"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</row>
    <row r="660" spans="14:49" x14ac:dyDescent="0.2"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</row>
    <row r="661" spans="14:49" x14ac:dyDescent="0.2"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</row>
    <row r="662" spans="14:49" x14ac:dyDescent="0.2"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</row>
    <row r="663" spans="14:49" x14ac:dyDescent="0.2"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</row>
    <row r="664" spans="14:49" x14ac:dyDescent="0.2"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</row>
    <row r="665" spans="14:49" x14ac:dyDescent="0.2"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</row>
    <row r="666" spans="14:49" x14ac:dyDescent="0.2"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</row>
    <row r="667" spans="14:49" x14ac:dyDescent="0.2"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</row>
    <row r="668" spans="14:49" x14ac:dyDescent="0.2"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</row>
    <row r="669" spans="14:49" x14ac:dyDescent="0.2"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</row>
    <row r="670" spans="14:49" x14ac:dyDescent="0.2"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</row>
    <row r="671" spans="14:49" x14ac:dyDescent="0.2"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</row>
    <row r="672" spans="14:49" x14ac:dyDescent="0.2"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</row>
    <row r="673" spans="14:49" x14ac:dyDescent="0.2"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</row>
    <row r="674" spans="14:49" x14ac:dyDescent="0.2"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</row>
    <row r="675" spans="14:49" x14ac:dyDescent="0.2"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</row>
    <row r="676" spans="14:49" x14ac:dyDescent="0.2"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</row>
    <row r="677" spans="14:49" x14ac:dyDescent="0.2"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</row>
    <row r="678" spans="14:49" x14ac:dyDescent="0.2"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</row>
    <row r="679" spans="14:49" x14ac:dyDescent="0.2"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</row>
    <row r="680" spans="14:49" x14ac:dyDescent="0.2"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</row>
    <row r="681" spans="14:49" x14ac:dyDescent="0.2"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</row>
    <row r="682" spans="14:49" x14ac:dyDescent="0.2"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</row>
    <row r="683" spans="14:49" x14ac:dyDescent="0.2"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</row>
    <row r="684" spans="14:49" x14ac:dyDescent="0.2"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</row>
    <row r="685" spans="14:49" x14ac:dyDescent="0.2"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</row>
    <row r="686" spans="14:49" x14ac:dyDescent="0.2"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</row>
    <row r="687" spans="14:49" x14ac:dyDescent="0.2"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</row>
    <row r="688" spans="14:49" x14ac:dyDescent="0.2"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</row>
    <row r="689" spans="14:49" x14ac:dyDescent="0.2"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</row>
    <row r="690" spans="14:49" x14ac:dyDescent="0.2"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</row>
    <row r="691" spans="14:49" x14ac:dyDescent="0.2"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</row>
    <row r="692" spans="14:49" x14ac:dyDescent="0.2"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</row>
    <row r="693" spans="14:49" x14ac:dyDescent="0.2"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</row>
    <row r="694" spans="14:49" x14ac:dyDescent="0.2"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</row>
    <row r="695" spans="14:49" x14ac:dyDescent="0.2"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</row>
    <row r="696" spans="14:49" x14ac:dyDescent="0.2"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</row>
    <row r="697" spans="14:49" x14ac:dyDescent="0.2"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</row>
    <row r="698" spans="14:49" x14ac:dyDescent="0.2"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</row>
    <row r="699" spans="14:49" x14ac:dyDescent="0.2"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</row>
    <row r="700" spans="14:49" x14ac:dyDescent="0.2"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</row>
    <row r="701" spans="14:49" x14ac:dyDescent="0.2"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</row>
    <row r="702" spans="14:49" x14ac:dyDescent="0.2"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</row>
    <row r="703" spans="14:49" x14ac:dyDescent="0.2"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</row>
    <row r="704" spans="14:49" x14ac:dyDescent="0.2"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</row>
    <row r="705" spans="14:49" x14ac:dyDescent="0.2"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</row>
    <row r="706" spans="14:49" x14ac:dyDescent="0.2"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</row>
    <row r="707" spans="14:49" x14ac:dyDescent="0.2"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</row>
    <row r="708" spans="14:49" x14ac:dyDescent="0.2"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</row>
    <row r="709" spans="14:49" x14ac:dyDescent="0.2"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</row>
    <row r="710" spans="14:49" x14ac:dyDescent="0.2"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</row>
    <row r="711" spans="14:49" x14ac:dyDescent="0.2"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</row>
    <row r="712" spans="14:49" x14ac:dyDescent="0.2"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</row>
    <row r="713" spans="14:49" x14ac:dyDescent="0.2"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</row>
    <row r="714" spans="14:49" x14ac:dyDescent="0.2"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</row>
    <row r="715" spans="14:49" x14ac:dyDescent="0.2"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</row>
    <row r="716" spans="14:49" x14ac:dyDescent="0.2"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</row>
    <row r="717" spans="14:49" x14ac:dyDescent="0.2"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</row>
    <row r="718" spans="14:49" x14ac:dyDescent="0.2"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</row>
    <row r="719" spans="14:49" x14ac:dyDescent="0.2"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</row>
    <row r="720" spans="14:49" x14ac:dyDescent="0.2"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</row>
    <row r="721" spans="14:49" x14ac:dyDescent="0.2"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</row>
    <row r="722" spans="14:49" x14ac:dyDescent="0.2"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</row>
    <row r="723" spans="14:49" x14ac:dyDescent="0.2"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</row>
    <row r="724" spans="14:49" x14ac:dyDescent="0.2"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</row>
    <row r="725" spans="14:49" x14ac:dyDescent="0.2"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</row>
    <row r="726" spans="14:49" x14ac:dyDescent="0.2"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</row>
    <row r="727" spans="14:49" x14ac:dyDescent="0.2"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</row>
    <row r="728" spans="14:49" x14ac:dyDescent="0.2"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</row>
    <row r="729" spans="14:49" x14ac:dyDescent="0.2"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</row>
    <row r="730" spans="14:49" x14ac:dyDescent="0.2"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</row>
    <row r="731" spans="14:49" x14ac:dyDescent="0.2"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</row>
    <row r="732" spans="14:49" x14ac:dyDescent="0.2"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</row>
    <row r="733" spans="14:49" x14ac:dyDescent="0.2"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</row>
    <row r="734" spans="14:49" x14ac:dyDescent="0.2"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</row>
    <row r="735" spans="14:49" x14ac:dyDescent="0.2"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</row>
    <row r="736" spans="14:49" x14ac:dyDescent="0.2"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</row>
    <row r="737" spans="14:49" x14ac:dyDescent="0.2"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</row>
    <row r="738" spans="14:49" x14ac:dyDescent="0.2"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</row>
    <row r="739" spans="14:49" x14ac:dyDescent="0.2"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</row>
    <row r="740" spans="14:49" x14ac:dyDescent="0.2"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</row>
    <row r="741" spans="14:49" x14ac:dyDescent="0.2"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</row>
    <row r="742" spans="14:49" x14ac:dyDescent="0.2"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</row>
    <row r="743" spans="14:49" x14ac:dyDescent="0.2"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</row>
    <row r="744" spans="14:49" x14ac:dyDescent="0.2"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</row>
    <row r="745" spans="14:49" x14ac:dyDescent="0.2"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</row>
    <row r="746" spans="14:49" x14ac:dyDescent="0.2"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</row>
    <row r="747" spans="14:49" x14ac:dyDescent="0.2"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</row>
    <row r="748" spans="14:49" x14ac:dyDescent="0.2"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</row>
    <row r="749" spans="14:49" x14ac:dyDescent="0.2"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</row>
    <row r="750" spans="14:49" x14ac:dyDescent="0.2"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</row>
    <row r="751" spans="14:49" x14ac:dyDescent="0.2"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</row>
    <row r="752" spans="14:49" x14ac:dyDescent="0.2"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</row>
    <row r="753" spans="14:49" x14ac:dyDescent="0.2"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</row>
    <row r="754" spans="14:49" x14ac:dyDescent="0.2"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</row>
    <row r="755" spans="14:49" x14ac:dyDescent="0.2"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</row>
    <row r="756" spans="14:49" x14ac:dyDescent="0.2"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</row>
    <row r="757" spans="14:49" x14ac:dyDescent="0.2"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</row>
    <row r="758" spans="14:49" x14ac:dyDescent="0.2"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</row>
    <row r="759" spans="14:49" x14ac:dyDescent="0.2"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</row>
    <row r="760" spans="14:49" x14ac:dyDescent="0.2"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</row>
    <row r="761" spans="14:49" x14ac:dyDescent="0.2"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</row>
    <row r="762" spans="14:49" x14ac:dyDescent="0.2"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</row>
    <row r="763" spans="14:49" x14ac:dyDescent="0.2"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</row>
    <row r="764" spans="14:49" x14ac:dyDescent="0.2"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</row>
    <row r="765" spans="14:49" x14ac:dyDescent="0.2"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</row>
    <row r="766" spans="14:49" x14ac:dyDescent="0.2"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</row>
    <row r="767" spans="14:49" x14ac:dyDescent="0.2"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</row>
    <row r="768" spans="14:49" x14ac:dyDescent="0.2"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</row>
    <row r="769" spans="14:49" x14ac:dyDescent="0.2"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</row>
    <row r="770" spans="14:49" x14ac:dyDescent="0.2"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</row>
    <row r="771" spans="14:49" x14ac:dyDescent="0.2"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</row>
    <row r="772" spans="14:49" x14ac:dyDescent="0.2"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</row>
    <row r="773" spans="14:49" x14ac:dyDescent="0.2"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</row>
    <row r="774" spans="14:49" x14ac:dyDescent="0.2"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</row>
    <row r="775" spans="14:49" x14ac:dyDescent="0.2"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</row>
    <row r="776" spans="14:49" x14ac:dyDescent="0.2"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</row>
    <row r="777" spans="14:49" x14ac:dyDescent="0.2"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</row>
    <row r="778" spans="14:49" x14ac:dyDescent="0.2"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</row>
    <row r="779" spans="14:49" x14ac:dyDescent="0.2"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</row>
    <row r="780" spans="14:49" x14ac:dyDescent="0.2"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</row>
    <row r="781" spans="14:49" x14ac:dyDescent="0.2"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</row>
    <row r="782" spans="14:49" x14ac:dyDescent="0.2"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</row>
    <row r="783" spans="14:49" x14ac:dyDescent="0.2"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</row>
    <row r="784" spans="14:49" x14ac:dyDescent="0.2"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</row>
    <row r="785" spans="14:49" x14ac:dyDescent="0.2"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</row>
    <row r="786" spans="14:49" x14ac:dyDescent="0.2"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</row>
    <row r="787" spans="14:49" x14ac:dyDescent="0.2"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</row>
    <row r="788" spans="14:49" x14ac:dyDescent="0.2"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</row>
    <row r="789" spans="14:49" x14ac:dyDescent="0.2"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</row>
    <row r="790" spans="14:49" x14ac:dyDescent="0.2"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</row>
    <row r="791" spans="14:49" x14ac:dyDescent="0.2"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</row>
    <row r="792" spans="14:49" x14ac:dyDescent="0.2"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</row>
    <row r="793" spans="14:49" x14ac:dyDescent="0.2"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</row>
    <row r="794" spans="14:49" x14ac:dyDescent="0.2"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</row>
    <row r="795" spans="14:49" x14ac:dyDescent="0.2"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</row>
    <row r="796" spans="14:49" x14ac:dyDescent="0.2"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</row>
    <row r="797" spans="14:49" x14ac:dyDescent="0.2"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</row>
    <row r="798" spans="14:49" x14ac:dyDescent="0.2"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</row>
    <row r="799" spans="14:49" x14ac:dyDescent="0.2"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</row>
    <row r="800" spans="14:49" x14ac:dyDescent="0.2"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</row>
    <row r="801" spans="14:49" x14ac:dyDescent="0.2"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</row>
    <row r="802" spans="14:49" x14ac:dyDescent="0.2"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</row>
    <row r="803" spans="14:49" x14ac:dyDescent="0.2"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</row>
    <row r="804" spans="14:49" x14ac:dyDescent="0.2"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</row>
    <row r="805" spans="14:49" x14ac:dyDescent="0.2"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</row>
    <row r="806" spans="14:49" x14ac:dyDescent="0.2"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</row>
    <row r="807" spans="14:49" x14ac:dyDescent="0.2"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</row>
    <row r="808" spans="14:49" x14ac:dyDescent="0.2"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</row>
    <row r="809" spans="14:49" x14ac:dyDescent="0.2"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</row>
    <row r="810" spans="14:49" x14ac:dyDescent="0.2"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</row>
    <row r="811" spans="14:49" x14ac:dyDescent="0.2"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</row>
    <row r="812" spans="14:49" x14ac:dyDescent="0.2"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</row>
    <row r="813" spans="14:49" x14ac:dyDescent="0.2"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</row>
    <row r="814" spans="14:49" x14ac:dyDescent="0.2"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</row>
    <row r="815" spans="14:49" x14ac:dyDescent="0.2"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</row>
    <row r="816" spans="14:49" x14ac:dyDescent="0.2"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</row>
    <row r="817" spans="14:49" x14ac:dyDescent="0.2"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</row>
    <row r="818" spans="14:49" x14ac:dyDescent="0.2"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</row>
    <row r="819" spans="14:49" x14ac:dyDescent="0.2"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</row>
    <row r="820" spans="14:49" x14ac:dyDescent="0.2"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</row>
    <row r="821" spans="14:49" x14ac:dyDescent="0.2"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</row>
    <row r="822" spans="14:49" x14ac:dyDescent="0.2"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</row>
    <row r="823" spans="14:49" x14ac:dyDescent="0.2"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</row>
    <row r="824" spans="14:49" x14ac:dyDescent="0.2"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</row>
    <row r="825" spans="14:49" x14ac:dyDescent="0.2"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</row>
    <row r="826" spans="14:49" x14ac:dyDescent="0.2"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</row>
    <row r="827" spans="14:49" x14ac:dyDescent="0.2"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</row>
    <row r="828" spans="14:49" x14ac:dyDescent="0.2"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</row>
    <row r="829" spans="14:49" x14ac:dyDescent="0.2"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</row>
    <row r="830" spans="14:49" x14ac:dyDescent="0.2"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</row>
    <row r="831" spans="14:49" x14ac:dyDescent="0.2"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</row>
    <row r="832" spans="14:49" x14ac:dyDescent="0.2"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</row>
    <row r="833" spans="14:49" x14ac:dyDescent="0.2"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</row>
    <row r="834" spans="14:49" x14ac:dyDescent="0.2"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</row>
    <row r="835" spans="14:49" x14ac:dyDescent="0.2"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</row>
    <row r="836" spans="14:49" x14ac:dyDescent="0.2"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</row>
    <row r="837" spans="14:49" x14ac:dyDescent="0.2"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</row>
    <row r="838" spans="14:49" x14ac:dyDescent="0.2"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</row>
    <row r="839" spans="14:49" x14ac:dyDescent="0.2"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</row>
    <row r="840" spans="14:49" x14ac:dyDescent="0.2"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</row>
    <row r="841" spans="14:49" x14ac:dyDescent="0.2"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</row>
    <row r="842" spans="14:49" x14ac:dyDescent="0.2"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</row>
    <row r="843" spans="14:49" x14ac:dyDescent="0.2"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</row>
    <row r="844" spans="14:49" x14ac:dyDescent="0.2"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</row>
    <row r="845" spans="14:49" x14ac:dyDescent="0.2"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</row>
    <row r="846" spans="14:49" x14ac:dyDescent="0.2"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</row>
    <row r="847" spans="14:49" x14ac:dyDescent="0.2"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</row>
    <row r="848" spans="14:49" x14ac:dyDescent="0.2"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</row>
    <row r="849" spans="14:49" x14ac:dyDescent="0.2"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</row>
    <row r="850" spans="14:49" x14ac:dyDescent="0.2"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</row>
    <row r="851" spans="14:49" x14ac:dyDescent="0.2"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</row>
    <row r="852" spans="14:49" x14ac:dyDescent="0.2"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</row>
    <row r="853" spans="14:49" x14ac:dyDescent="0.2"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</row>
    <row r="854" spans="14:49" x14ac:dyDescent="0.2"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</row>
    <row r="855" spans="14:49" x14ac:dyDescent="0.2"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</row>
    <row r="856" spans="14:49" x14ac:dyDescent="0.2"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</row>
    <row r="857" spans="14:49" x14ac:dyDescent="0.2"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</row>
    <row r="858" spans="14:49" x14ac:dyDescent="0.2"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</row>
    <row r="859" spans="14:49" x14ac:dyDescent="0.2"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</row>
    <row r="860" spans="14:49" x14ac:dyDescent="0.2"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</row>
    <row r="861" spans="14:49" x14ac:dyDescent="0.2"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</row>
    <row r="862" spans="14:49" x14ac:dyDescent="0.2"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</row>
    <row r="863" spans="14:49" x14ac:dyDescent="0.2"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</row>
    <row r="864" spans="14:49" x14ac:dyDescent="0.2"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</row>
    <row r="865" spans="14:49" x14ac:dyDescent="0.2"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</row>
    <row r="866" spans="14:49" x14ac:dyDescent="0.2"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</row>
    <row r="867" spans="14:49" x14ac:dyDescent="0.2"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</row>
    <row r="868" spans="14:49" x14ac:dyDescent="0.2"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</row>
    <row r="869" spans="14:49" x14ac:dyDescent="0.2"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</row>
    <row r="870" spans="14:49" x14ac:dyDescent="0.2"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</row>
    <row r="871" spans="14:49" x14ac:dyDescent="0.2"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</row>
    <row r="872" spans="14:49" x14ac:dyDescent="0.2"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</row>
    <row r="873" spans="14:49" x14ac:dyDescent="0.2"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</row>
    <row r="874" spans="14:49" x14ac:dyDescent="0.2"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</row>
    <row r="875" spans="14:49" x14ac:dyDescent="0.2"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</row>
    <row r="876" spans="14:49" x14ac:dyDescent="0.2"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</row>
    <row r="877" spans="14:49" x14ac:dyDescent="0.2"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</row>
    <row r="878" spans="14:49" x14ac:dyDescent="0.2"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</row>
    <row r="879" spans="14:49" x14ac:dyDescent="0.2"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</row>
    <row r="880" spans="14:49" x14ac:dyDescent="0.2"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</row>
    <row r="881" spans="14:49" x14ac:dyDescent="0.2"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</row>
    <row r="882" spans="14:49" x14ac:dyDescent="0.2"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</row>
    <row r="883" spans="14:49" x14ac:dyDescent="0.2"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</row>
    <row r="884" spans="14:49" x14ac:dyDescent="0.2"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</row>
    <row r="885" spans="14:49" x14ac:dyDescent="0.2"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</row>
    <row r="886" spans="14:49" x14ac:dyDescent="0.2"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</row>
    <row r="887" spans="14:49" x14ac:dyDescent="0.2"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</row>
    <row r="888" spans="14:49" x14ac:dyDescent="0.2"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</row>
    <row r="889" spans="14:49" x14ac:dyDescent="0.2"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</row>
    <row r="890" spans="14:49" x14ac:dyDescent="0.2"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</row>
    <row r="891" spans="14:49" x14ac:dyDescent="0.2"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</row>
    <row r="892" spans="14:49" x14ac:dyDescent="0.2"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</row>
    <row r="893" spans="14:49" x14ac:dyDescent="0.2"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</row>
    <row r="894" spans="14:49" x14ac:dyDescent="0.2"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</row>
    <row r="895" spans="14:49" x14ac:dyDescent="0.2"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</row>
    <row r="896" spans="14:49" x14ac:dyDescent="0.2"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</row>
    <row r="897" spans="14:49" x14ac:dyDescent="0.2"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</row>
    <row r="898" spans="14:49" x14ac:dyDescent="0.2"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</row>
    <row r="899" spans="14:49" x14ac:dyDescent="0.2"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</row>
    <row r="900" spans="14:49" x14ac:dyDescent="0.2"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</row>
    <row r="901" spans="14:49" x14ac:dyDescent="0.2"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</row>
    <row r="902" spans="14:49" x14ac:dyDescent="0.2"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</row>
    <row r="903" spans="14:49" x14ac:dyDescent="0.2"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</row>
    <row r="904" spans="14:49" x14ac:dyDescent="0.2"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</row>
    <row r="905" spans="14:49" x14ac:dyDescent="0.2"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</row>
    <row r="906" spans="14:49" x14ac:dyDescent="0.2"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</row>
    <row r="907" spans="14:49" x14ac:dyDescent="0.2"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</row>
    <row r="908" spans="14:49" x14ac:dyDescent="0.2"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</row>
    <row r="909" spans="14:49" x14ac:dyDescent="0.2"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</row>
    <row r="910" spans="14:49" x14ac:dyDescent="0.2"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</row>
    <row r="911" spans="14:49" x14ac:dyDescent="0.2"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</row>
    <row r="912" spans="14:49" x14ac:dyDescent="0.2"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</row>
    <row r="913" spans="14:49" x14ac:dyDescent="0.2"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</row>
    <row r="914" spans="14:49" x14ac:dyDescent="0.2"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</row>
    <row r="915" spans="14:49" x14ac:dyDescent="0.2"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</row>
    <row r="916" spans="14:49" x14ac:dyDescent="0.2"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</row>
    <row r="917" spans="14:49" x14ac:dyDescent="0.2"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</row>
    <row r="918" spans="14:49" x14ac:dyDescent="0.2"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</row>
    <row r="919" spans="14:49" x14ac:dyDescent="0.2"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</row>
    <row r="920" spans="14:49" x14ac:dyDescent="0.2"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</row>
    <row r="921" spans="14:49" x14ac:dyDescent="0.2"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</row>
    <row r="922" spans="14:49" x14ac:dyDescent="0.2"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</row>
    <row r="923" spans="14:49" x14ac:dyDescent="0.2"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</row>
    <row r="924" spans="14:49" x14ac:dyDescent="0.2"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</row>
    <row r="925" spans="14:49" x14ac:dyDescent="0.2"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</row>
    <row r="926" spans="14:49" x14ac:dyDescent="0.2"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</row>
    <row r="927" spans="14:49" x14ac:dyDescent="0.2"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</row>
    <row r="928" spans="14:49" x14ac:dyDescent="0.2"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</row>
    <row r="929" spans="14:49" x14ac:dyDescent="0.2"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</row>
    <row r="930" spans="14:49" x14ac:dyDescent="0.2"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</row>
    <row r="931" spans="14:49" x14ac:dyDescent="0.2"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</row>
    <row r="932" spans="14:49" x14ac:dyDescent="0.2"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</row>
    <row r="933" spans="14:49" x14ac:dyDescent="0.2"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</row>
    <row r="934" spans="14:49" x14ac:dyDescent="0.2"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</row>
    <row r="935" spans="14:49" x14ac:dyDescent="0.2"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</row>
    <row r="936" spans="14:49" x14ac:dyDescent="0.2"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</row>
    <row r="937" spans="14:49" x14ac:dyDescent="0.2"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</row>
    <row r="938" spans="14:49" x14ac:dyDescent="0.2"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</row>
    <row r="939" spans="14:49" x14ac:dyDescent="0.2"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</row>
    <row r="940" spans="14:49" x14ac:dyDescent="0.2"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</row>
    <row r="941" spans="14:49" x14ac:dyDescent="0.2"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</row>
    <row r="942" spans="14:49" x14ac:dyDescent="0.2"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</row>
    <row r="943" spans="14:49" x14ac:dyDescent="0.2"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</row>
    <row r="944" spans="14:49" x14ac:dyDescent="0.2"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</row>
    <row r="945" spans="14:49" x14ac:dyDescent="0.2"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</row>
    <row r="946" spans="14:49" x14ac:dyDescent="0.2"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</row>
    <row r="947" spans="14:49" x14ac:dyDescent="0.2"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</row>
    <row r="948" spans="14:49" x14ac:dyDescent="0.2"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</row>
    <row r="949" spans="14:49" x14ac:dyDescent="0.2"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</row>
    <row r="950" spans="14:49" x14ac:dyDescent="0.2"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</row>
    <row r="951" spans="14:49" x14ac:dyDescent="0.2"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</row>
    <row r="952" spans="14:49" x14ac:dyDescent="0.2"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</row>
    <row r="953" spans="14:49" x14ac:dyDescent="0.2"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</row>
    <row r="954" spans="14:49" x14ac:dyDescent="0.2"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</row>
    <row r="955" spans="14:49" x14ac:dyDescent="0.2"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</row>
    <row r="956" spans="14:49" x14ac:dyDescent="0.2"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</row>
    <row r="957" spans="14:49" x14ac:dyDescent="0.2"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</row>
    <row r="958" spans="14:49" x14ac:dyDescent="0.2"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</row>
    <row r="959" spans="14:49" x14ac:dyDescent="0.2"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</row>
    <row r="960" spans="14:49" x14ac:dyDescent="0.2"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</row>
    <row r="961" spans="14:49" x14ac:dyDescent="0.2"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</row>
    <row r="962" spans="14:49" x14ac:dyDescent="0.2"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</row>
    <row r="963" spans="14:49" x14ac:dyDescent="0.2"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</row>
    <row r="964" spans="14:49" x14ac:dyDescent="0.2"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</row>
    <row r="965" spans="14:49" x14ac:dyDescent="0.2"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</row>
    <row r="966" spans="14:49" x14ac:dyDescent="0.2"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</row>
    <row r="967" spans="14:49" x14ac:dyDescent="0.2"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</row>
    <row r="968" spans="14:49" x14ac:dyDescent="0.2"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</row>
    <row r="969" spans="14:49" x14ac:dyDescent="0.2"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</row>
    <row r="970" spans="14:49" x14ac:dyDescent="0.2"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</row>
    <row r="971" spans="14:49" x14ac:dyDescent="0.2"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</row>
    <row r="972" spans="14:49" x14ac:dyDescent="0.2"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</row>
    <row r="973" spans="14:49" x14ac:dyDescent="0.2"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</row>
    <row r="974" spans="14:49" x14ac:dyDescent="0.2"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</row>
    <row r="975" spans="14:49" x14ac:dyDescent="0.2"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</row>
    <row r="976" spans="14:49" x14ac:dyDescent="0.2"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</row>
    <row r="977" spans="14:49" x14ac:dyDescent="0.2"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</row>
    <row r="978" spans="14:49" x14ac:dyDescent="0.2"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</row>
    <row r="979" spans="14:49" x14ac:dyDescent="0.2"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</row>
    <row r="980" spans="14:49" x14ac:dyDescent="0.2"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</row>
    <row r="981" spans="14:49" x14ac:dyDescent="0.2"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</row>
    <row r="982" spans="14:49" x14ac:dyDescent="0.2"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</row>
    <row r="983" spans="14:49" x14ac:dyDescent="0.2"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</row>
    <row r="984" spans="14:49" x14ac:dyDescent="0.2"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</row>
    <row r="985" spans="14:49" x14ac:dyDescent="0.2"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</row>
    <row r="986" spans="14:49" x14ac:dyDescent="0.2"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</row>
    <row r="987" spans="14:49" x14ac:dyDescent="0.2"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</row>
    <row r="988" spans="14:49" x14ac:dyDescent="0.2"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</row>
    <row r="989" spans="14:49" x14ac:dyDescent="0.2"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</row>
    <row r="990" spans="14:49" x14ac:dyDescent="0.2"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</row>
    <row r="991" spans="14:49" x14ac:dyDescent="0.2"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</row>
    <row r="992" spans="14:49" x14ac:dyDescent="0.2"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</row>
    <row r="993" spans="14:49" x14ac:dyDescent="0.2"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</row>
    <row r="994" spans="14:49" x14ac:dyDescent="0.2"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</row>
    <row r="995" spans="14:49" x14ac:dyDescent="0.2"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</row>
    <row r="996" spans="14:49" x14ac:dyDescent="0.2"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</row>
    <row r="997" spans="14:49" x14ac:dyDescent="0.2"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</row>
    <row r="998" spans="14:49" x14ac:dyDescent="0.2"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</row>
    <row r="999" spans="14:49" x14ac:dyDescent="0.2"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</row>
    <row r="1000" spans="14:49" x14ac:dyDescent="0.2"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</row>
    <row r="1001" spans="14:49" x14ac:dyDescent="0.2"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</row>
    <row r="1002" spans="14:49" x14ac:dyDescent="0.2"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</row>
    <row r="1003" spans="14:49" x14ac:dyDescent="0.2"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</row>
    <row r="1004" spans="14:49" x14ac:dyDescent="0.2"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</row>
    <row r="1005" spans="14:49" x14ac:dyDescent="0.2"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</row>
    <row r="1006" spans="14:49" x14ac:dyDescent="0.2"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</row>
    <row r="1007" spans="14:49" x14ac:dyDescent="0.2"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</row>
    <row r="1008" spans="14:49" x14ac:dyDescent="0.2"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</row>
    <row r="1009" spans="14:49" x14ac:dyDescent="0.2"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</row>
    <row r="1010" spans="14:49" x14ac:dyDescent="0.2"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</row>
    <row r="1011" spans="14:49" x14ac:dyDescent="0.2"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</row>
    <row r="1012" spans="14:49" x14ac:dyDescent="0.2"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</row>
    <row r="1013" spans="14:49" x14ac:dyDescent="0.2"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</row>
    <row r="1014" spans="14:49" x14ac:dyDescent="0.2"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</row>
    <row r="1015" spans="14:49" x14ac:dyDescent="0.2"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</row>
    <row r="1016" spans="14:49" x14ac:dyDescent="0.2"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</row>
    <row r="1017" spans="14:49" x14ac:dyDescent="0.2"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</row>
    <row r="1018" spans="14:49" x14ac:dyDescent="0.2"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</row>
    <row r="1019" spans="14:49" x14ac:dyDescent="0.2"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</row>
    <row r="1020" spans="14:49" x14ac:dyDescent="0.2"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</row>
    <row r="1021" spans="14:49" x14ac:dyDescent="0.2"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</row>
    <row r="1022" spans="14:49" x14ac:dyDescent="0.2"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</row>
    <row r="1023" spans="14:49" x14ac:dyDescent="0.2"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</row>
    <row r="1024" spans="14:49" x14ac:dyDescent="0.2"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</row>
    <row r="1025" spans="14:49" x14ac:dyDescent="0.2"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</row>
    <row r="1026" spans="14:49" x14ac:dyDescent="0.2"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</row>
    <row r="1027" spans="14:49" x14ac:dyDescent="0.2"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</row>
    <row r="1028" spans="14:49" x14ac:dyDescent="0.2"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</row>
    <row r="1029" spans="14:49" x14ac:dyDescent="0.2"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</row>
    <row r="1030" spans="14:49" x14ac:dyDescent="0.2"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</row>
    <row r="1031" spans="14:49" x14ac:dyDescent="0.2"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</row>
    <row r="1032" spans="14:49" x14ac:dyDescent="0.2"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</row>
    <row r="1033" spans="14:49" x14ac:dyDescent="0.2"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</row>
    <row r="1034" spans="14:49" x14ac:dyDescent="0.2"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</row>
    <row r="1035" spans="14:49" x14ac:dyDescent="0.2"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</row>
    <row r="1036" spans="14:49" x14ac:dyDescent="0.2"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</row>
    <row r="1037" spans="14:49" x14ac:dyDescent="0.2"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</row>
    <row r="1038" spans="14:49" x14ac:dyDescent="0.2"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</row>
    <row r="1039" spans="14:49" x14ac:dyDescent="0.2"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</row>
    <row r="1040" spans="14:49" x14ac:dyDescent="0.2"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</row>
    <row r="1041" spans="14:49" x14ac:dyDescent="0.2"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</row>
    <row r="1042" spans="14:49" x14ac:dyDescent="0.2"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</row>
    <row r="1043" spans="14:49" x14ac:dyDescent="0.2"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</row>
    <row r="1044" spans="14:49" x14ac:dyDescent="0.2"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</row>
    <row r="1045" spans="14:49" x14ac:dyDescent="0.2"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</row>
    <row r="1046" spans="14:49" x14ac:dyDescent="0.2"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</row>
    <row r="1047" spans="14:49" x14ac:dyDescent="0.2"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</row>
    <row r="1048" spans="14:49" x14ac:dyDescent="0.2"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</row>
    <row r="1049" spans="14:49" x14ac:dyDescent="0.2"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</row>
    <row r="1050" spans="14:49" x14ac:dyDescent="0.2"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</row>
    <row r="1051" spans="14:49" x14ac:dyDescent="0.2"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</row>
    <row r="1052" spans="14:49" x14ac:dyDescent="0.2"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</row>
    <row r="1053" spans="14:49" x14ac:dyDescent="0.2"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</row>
    <row r="1054" spans="14:49" x14ac:dyDescent="0.2"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</row>
    <row r="1055" spans="14:49" x14ac:dyDescent="0.2"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</row>
    <row r="1056" spans="14:49" x14ac:dyDescent="0.2"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</row>
    <row r="1057" spans="14:49" x14ac:dyDescent="0.2"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</row>
    <row r="1058" spans="14:49" x14ac:dyDescent="0.2"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</row>
    <row r="1059" spans="14:49" x14ac:dyDescent="0.2"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</row>
    <row r="1060" spans="14:49" x14ac:dyDescent="0.2"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</row>
    <row r="1061" spans="14:49" x14ac:dyDescent="0.2"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</row>
    <row r="1062" spans="14:49" x14ac:dyDescent="0.2"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</row>
    <row r="1063" spans="14:49" x14ac:dyDescent="0.2"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</row>
    <row r="1064" spans="14:49" x14ac:dyDescent="0.2"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</row>
    <row r="1065" spans="14:49" x14ac:dyDescent="0.2"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</row>
    <row r="1066" spans="14:49" x14ac:dyDescent="0.2"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</row>
    <row r="1067" spans="14:49" x14ac:dyDescent="0.2"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</row>
    <row r="1068" spans="14:49" x14ac:dyDescent="0.2"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</row>
    <row r="1069" spans="14:49" x14ac:dyDescent="0.2"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</row>
    <row r="1070" spans="14:49" x14ac:dyDescent="0.2"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</row>
    <row r="1071" spans="14:49" x14ac:dyDescent="0.2"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</row>
    <row r="1072" spans="14:49" x14ac:dyDescent="0.2"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</row>
    <row r="1073" spans="14:49" x14ac:dyDescent="0.2"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</row>
    <row r="1074" spans="14:49" x14ac:dyDescent="0.2"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</row>
    <row r="1075" spans="14:49" x14ac:dyDescent="0.2"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</row>
    <row r="1076" spans="14:49" x14ac:dyDescent="0.2"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</row>
    <row r="1077" spans="14:49" x14ac:dyDescent="0.2"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</row>
    <row r="1078" spans="14:49" x14ac:dyDescent="0.2"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</row>
    <row r="1079" spans="14:49" x14ac:dyDescent="0.2"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</row>
    <row r="1080" spans="14:49" x14ac:dyDescent="0.2"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</row>
    <row r="1081" spans="14:49" x14ac:dyDescent="0.2"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</row>
    <row r="1082" spans="14:49" x14ac:dyDescent="0.2"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</row>
    <row r="1083" spans="14:49" x14ac:dyDescent="0.2"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</row>
    <row r="1084" spans="14:49" x14ac:dyDescent="0.2"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</row>
    <row r="1085" spans="14:49" x14ac:dyDescent="0.2"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</row>
    <row r="1086" spans="14:49" x14ac:dyDescent="0.2"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</row>
    <row r="1087" spans="14:49" x14ac:dyDescent="0.2"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</row>
    <row r="1088" spans="14:49" x14ac:dyDescent="0.2"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</row>
    <row r="1089" spans="14:49" x14ac:dyDescent="0.2"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</row>
    <row r="1090" spans="14:49" x14ac:dyDescent="0.2"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</row>
    <row r="1091" spans="14:49" x14ac:dyDescent="0.2"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</row>
    <row r="1092" spans="14:49" x14ac:dyDescent="0.2"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</row>
    <row r="1093" spans="14:49" x14ac:dyDescent="0.2"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</row>
    <row r="1094" spans="14:49" x14ac:dyDescent="0.2"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</row>
    <row r="1095" spans="14:49" x14ac:dyDescent="0.2"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</row>
    <row r="1096" spans="14:49" x14ac:dyDescent="0.2"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</row>
    <row r="1097" spans="14:49" x14ac:dyDescent="0.2"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</row>
    <row r="1098" spans="14:49" x14ac:dyDescent="0.2"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</row>
    <row r="1099" spans="14:49" x14ac:dyDescent="0.2"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</row>
    <row r="1100" spans="14:49" x14ac:dyDescent="0.2"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</row>
    <row r="1101" spans="14:49" x14ac:dyDescent="0.2"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</row>
    <row r="1102" spans="14:49" x14ac:dyDescent="0.2"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</row>
    <row r="1103" spans="14:49" x14ac:dyDescent="0.2"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</row>
    <row r="1104" spans="14:49" x14ac:dyDescent="0.2"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</row>
    <row r="1105" spans="14:49" x14ac:dyDescent="0.2"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</row>
    <row r="1106" spans="14:49" x14ac:dyDescent="0.2"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</row>
    <row r="1107" spans="14:49" x14ac:dyDescent="0.2"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</row>
    <row r="1108" spans="14:49" x14ac:dyDescent="0.2"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</row>
    <row r="1109" spans="14:49" x14ac:dyDescent="0.2"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</row>
    <row r="1110" spans="14:49" x14ac:dyDescent="0.2"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</row>
    <row r="1111" spans="14:49" x14ac:dyDescent="0.2"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</row>
    <row r="1112" spans="14:49" x14ac:dyDescent="0.2"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</row>
    <row r="1113" spans="14:49" x14ac:dyDescent="0.2"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</row>
    <row r="1114" spans="14:49" x14ac:dyDescent="0.2"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</row>
    <row r="1115" spans="14:49" x14ac:dyDescent="0.2"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</row>
    <row r="1116" spans="14:49" x14ac:dyDescent="0.2"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</row>
    <row r="1117" spans="14:49" x14ac:dyDescent="0.2"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</row>
    <row r="1118" spans="14:49" x14ac:dyDescent="0.2"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</row>
    <row r="1119" spans="14:49" x14ac:dyDescent="0.2"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</row>
    <row r="1120" spans="14:49" x14ac:dyDescent="0.2"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</row>
    <row r="1121" spans="14:49" x14ac:dyDescent="0.2"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</row>
    <row r="1122" spans="14:49" x14ac:dyDescent="0.2"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</row>
    <row r="1123" spans="14:49" x14ac:dyDescent="0.2"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</row>
    <row r="1124" spans="14:49" x14ac:dyDescent="0.2"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</row>
    <row r="1125" spans="14:49" x14ac:dyDescent="0.2"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</row>
    <row r="1126" spans="14:49" x14ac:dyDescent="0.2"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</row>
    <row r="1127" spans="14:49" x14ac:dyDescent="0.2"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</row>
    <row r="1128" spans="14:49" x14ac:dyDescent="0.2"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</row>
    <row r="1129" spans="14:49" x14ac:dyDescent="0.2"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</row>
    <row r="1130" spans="14:49" x14ac:dyDescent="0.2"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</row>
    <row r="1131" spans="14:49" x14ac:dyDescent="0.2"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</row>
    <row r="1132" spans="14:49" x14ac:dyDescent="0.2"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</row>
    <row r="1133" spans="14:49" x14ac:dyDescent="0.2"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</row>
    <row r="1134" spans="14:49" x14ac:dyDescent="0.2"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</row>
    <row r="1135" spans="14:49" x14ac:dyDescent="0.2"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</row>
    <row r="1136" spans="14:49" x14ac:dyDescent="0.2"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</row>
    <row r="1137" spans="14:49" x14ac:dyDescent="0.2"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</row>
    <row r="1138" spans="14:49" x14ac:dyDescent="0.2"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</row>
    <row r="1139" spans="14:49" x14ac:dyDescent="0.2"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</row>
    <row r="1140" spans="14:49" x14ac:dyDescent="0.2"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</row>
    <row r="1141" spans="14:49" x14ac:dyDescent="0.2"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</row>
    <row r="1142" spans="14:49" x14ac:dyDescent="0.2"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</row>
    <row r="1143" spans="14:49" x14ac:dyDescent="0.2"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</row>
    <row r="1144" spans="14:49" x14ac:dyDescent="0.2"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</row>
    <row r="1145" spans="14:49" x14ac:dyDescent="0.2"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</row>
    <row r="1146" spans="14:49" x14ac:dyDescent="0.2"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</row>
    <row r="1147" spans="14:49" x14ac:dyDescent="0.2"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</row>
    <row r="1148" spans="14:49" x14ac:dyDescent="0.2"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</row>
    <row r="1149" spans="14:49" x14ac:dyDescent="0.2"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</row>
    <row r="1150" spans="14:49" x14ac:dyDescent="0.2"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</row>
    <row r="1151" spans="14:49" x14ac:dyDescent="0.2"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</row>
    <row r="1152" spans="14:49" x14ac:dyDescent="0.2"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</row>
    <row r="1153" spans="14:49" x14ac:dyDescent="0.2"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</row>
    <row r="1154" spans="14:49" x14ac:dyDescent="0.2"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</row>
    <row r="1155" spans="14:49" x14ac:dyDescent="0.2"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</row>
    <row r="1156" spans="14:49" x14ac:dyDescent="0.2"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</row>
    <row r="1157" spans="14:49" x14ac:dyDescent="0.2"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</row>
    <row r="1158" spans="14:49" x14ac:dyDescent="0.2"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</row>
    <row r="1159" spans="14:49" x14ac:dyDescent="0.2"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</row>
    <row r="1160" spans="14:49" x14ac:dyDescent="0.2"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</row>
  </sheetData>
  <mergeCells count="15">
    <mergeCell ref="B1:E1"/>
    <mergeCell ref="B2:E2"/>
    <mergeCell ref="B3:E3"/>
    <mergeCell ref="A7:E7"/>
    <mergeCell ref="A9:A14"/>
    <mergeCell ref="A6:E6"/>
    <mergeCell ref="A100:A102"/>
    <mergeCell ref="A108:A110"/>
    <mergeCell ref="A116:A118"/>
    <mergeCell ref="A39:A45"/>
    <mergeCell ref="A64:A66"/>
    <mergeCell ref="A71:A73"/>
    <mergeCell ref="A78:A80"/>
    <mergeCell ref="A85:A87"/>
    <mergeCell ref="A93:A95"/>
  </mergeCells>
  <pageMargins left="0.19685039370078741" right="0.19685039370078741" top="0.19685039370078741" bottom="0.19685039370078741" header="0.11811023622047245" footer="0.11811023622047245"/>
  <pageSetup paperSize="9" scale="85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 2024</vt:lpstr>
      <vt:lpstr>'исполн 2024'!Заголовки_для_печати</vt:lpstr>
      <vt:lpstr>'исполн 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Sovet</cp:lastModifiedBy>
  <cp:lastPrinted>2024-12-04T08:59:21Z</cp:lastPrinted>
  <dcterms:created xsi:type="dcterms:W3CDTF">2024-05-02T03:29:15Z</dcterms:created>
  <dcterms:modified xsi:type="dcterms:W3CDTF">2025-05-07T02:36:19Z</dcterms:modified>
</cp:coreProperties>
</file>